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3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servidor\Dados\Dropbox\Sala da família\IGUACU DESENVOLVIMENTO\LICITAÇÃO\LICITAÇÕES DE SERVIÇOS\PATO BRANCO - PR\2025\ORÇAMENTO\"/>
    </mc:Choice>
  </mc:AlternateContent>
  <xr:revisionPtr revIDLastSave="0" documentId="13_ncr:1_{BAC4BBC6-DE56-4F3F-8736-7A7F9B74F930}" xr6:coauthVersionLast="47" xr6:coauthVersionMax="47" xr10:uidLastSave="{00000000-0000-0000-0000-000000000000}"/>
  <bookViews>
    <workbookView xWindow="20370" yWindow="-120" windowWidth="29040" windowHeight="15720" tabRatio="970" xr2:uid="{00000000-000D-0000-FFFF-FFFF00000000}"/>
  </bookViews>
  <sheets>
    <sheet name="SUPERVISOR " sheetId="26" r:id="rId1"/>
    <sheet name="AUX. SERVIÇOS GERAIS " sheetId="21" r:id="rId2"/>
    <sheet name="AUX. SERV GERAIS comins-almoxar" sheetId="29" r:id="rId3"/>
    <sheet name="AUX. SERVIÇOS GERAIS SEDE COMIN" sheetId="30" r:id="rId4"/>
    <sheet name="AUX. SERV GERAIS COPA E COZINHA" sheetId="11" r:id="rId5"/>
    <sheet name="AUX. SERVIÇOS GERAIS CAPS" sheetId="31" r:id="rId6"/>
    <sheet name="AUX. SERV. GER. COPA 12X36 caps" sheetId="25" r:id="rId7"/>
    <sheet name="RESUMO" sheetId="13" r:id="rId8"/>
  </sheets>
  <definedNames>
    <definedName name="Area_2">#REF!</definedName>
    <definedName name="aREA1">#REF!</definedName>
    <definedName name="area2">#REF!</definedName>
    <definedName name="Area3">#REF!</definedName>
    <definedName name="Area4">#REF!</definedName>
    <definedName name="Excel_BuiltIn_Print_Area">#REF!</definedName>
    <definedName name="Excel_BuiltIn_Print_Area_1">#REF!</definedName>
    <definedName name="Excel_BuiltIn_Print_Area_2">#REF!</definedName>
    <definedName name="Excel_um">#REF!</definedName>
    <definedName name="Pintor">#REF!</definedName>
    <definedName name="Pintor1">#REF!</definedName>
    <definedName name="um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E8" i="13" l="1"/>
  <c r="E7" i="13"/>
  <c r="E6" i="13"/>
  <c r="E5" i="13"/>
  <c r="E4" i="13"/>
  <c r="B4" i="13"/>
  <c r="E3" i="13"/>
  <c r="B3" i="13"/>
  <c r="H23" i="26"/>
  <c r="H156" i="31"/>
  <c r="H124" i="31"/>
  <c r="H118" i="31"/>
  <c r="H138" i="31" s="1"/>
  <c r="H98" i="31"/>
  <c r="H81" i="31"/>
  <c r="H64" i="31"/>
  <c r="H63" i="31"/>
  <c r="H69" i="31" s="1"/>
  <c r="H76" i="31" s="1"/>
  <c r="G63" i="31"/>
  <c r="H62" i="31"/>
  <c r="H52" i="31"/>
  <c r="H43" i="31"/>
  <c r="I43" i="31" s="1"/>
  <c r="H32" i="31"/>
  <c r="H38" i="31" s="1"/>
  <c r="J31" i="31"/>
  <c r="H23" i="31"/>
  <c r="A146" i="31" s="1"/>
  <c r="H156" i="30"/>
  <c r="H124" i="30"/>
  <c r="H118" i="30"/>
  <c r="H138" i="30" s="1"/>
  <c r="I102" i="30"/>
  <c r="H103" i="30" s="1"/>
  <c r="H109" i="30" s="1"/>
  <c r="H98" i="30"/>
  <c r="H81" i="30"/>
  <c r="H64" i="30"/>
  <c r="G63" i="30"/>
  <c r="H62" i="30" s="1"/>
  <c r="H63" i="30" s="1"/>
  <c r="H69" i="30" s="1"/>
  <c r="H76" i="30" s="1"/>
  <c r="H52" i="30"/>
  <c r="H43" i="30"/>
  <c r="H32" i="30"/>
  <c r="H38" i="30" s="1"/>
  <c r="J31" i="30"/>
  <c r="H23" i="30"/>
  <c r="A146" i="30" s="1"/>
  <c r="H156" i="29"/>
  <c r="H124" i="29"/>
  <c r="H118" i="29"/>
  <c r="H138" i="29" s="1"/>
  <c r="H98" i="29"/>
  <c r="H81" i="29"/>
  <c r="H64" i="29"/>
  <c r="G63" i="29"/>
  <c r="H62" i="29" s="1"/>
  <c r="H63" i="29" s="1"/>
  <c r="H69" i="29" s="1"/>
  <c r="H76" i="29" s="1"/>
  <c r="H52" i="29"/>
  <c r="H43" i="29"/>
  <c r="H32" i="29"/>
  <c r="I102" i="29" s="1"/>
  <c r="H103" i="29" s="1"/>
  <c r="H109" i="29" s="1"/>
  <c r="J31" i="29"/>
  <c r="H23" i="29"/>
  <c r="A146" i="29" s="1"/>
  <c r="I52" i="31" l="1"/>
  <c r="I93" i="31"/>
  <c r="I82" i="31"/>
  <c r="I55" i="31"/>
  <c r="I53" i="31"/>
  <c r="I44" i="31"/>
  <c r="I97" i="31"/>
  <c r="I86" i="31"/>
  <c r="I96" i="31"/>
  <c r="I51" i="31"/>
  <c r="H134" i="31"/>
  <c r="I81" i="31"/>
  <c r="I95" i="31"/>
  <c r="I84" i="31"/>
  <c r="I57" i="31"/>
  <c r="I50" i="31"/>
  <c r="I94" i="31"/>
  <c r="I83" i="31"/>
  <c r="I56" i="31"/>
  <c r="I92" i="31"/>
  <c r="I54" i="31"/>
  <c r="I102" i="31"/>
  <c r="H103" i="31" s="1"/>
  <c r="H109" i="31" s="1"/>
  <c r="H58" i="31"/>
  <c r="H85" i="31" s="1"/>
  <c r="I85" i="31" s="1"/>
  <c r="I81" i="30"/>
  <c r="I43" i="30"/>
  <c r="I53" i="30"/>
  <c r="I44" i="30"/>
  <c r="I86" i="30"/>
  <c r="I97" i="30"/>
  <c r="H134" i="30"/>
  <c r="I96" i="30"/>
  <c r="I51" i="30"/>
  <c r="I93" i="30"/>
  <c r="I95" i="30"/>
  <c r="I84" i="30"/>
  <c r="I57" i="30"/>
  <c r="I50" i="30"/>
  <c r="I94" i="30"/>
  <c r="I83" i="30"/>
  <c r="I56" i="30"/>
  <c r="I82" i="30"/>
  <c r="I55" i="30"/>
  <c r="I92" i="30"/>
  <c r="I54" i="30"/>
  <c r="I52" i="30"/>
  <c r="H58" i="30"/>
  <c r="H45" i="29"/>
  <c r="H38" i="29"/>
  <c r="I43" i="29" s="1"/>
  <c r="H58" i="29"/>
  <c r="H85" i="29" s="1"/>
  <c r="I85" i="29" s="1"/>
  <c r="H64" i="11"/>
  <c r="H64" i="25"/>
  <c r="H64" i="26"/>
  <c r="H64" i="21"/>
  <c r="G63" i="25"/>
  <c r="G63" i="26"/>
  <c r="G63" i="21"/>
  <c r="H156" i="26"/>
  <c r="H124" i="26"/>
  <c r="H98" i="26"/>
  <c r="H81" i="26"/>
  <c r="H62" i="26"/>
  <c r="H63" i="26" s="1"/>
  <c r="H52" i="26"/>
  <c r="H58" i="26" s="1"/>
  <c r="H43" i="26"/>
  <c r="H32" i="26"/>
  <c r="I102" i="26" s="1"/>
  <c r="H103" i="26" s="1"/>
  <c r="H109" i="26" s="1"/>
  <c r="J31" i="26"/>
  <c r="A146" i="26"/>
  <c r="I81" i="29" l="1"/>
  <c r="I52" i="29"/>
  <c r="I45" i="29"/>
  <c r="H46" i="29" s="1"/>
  <c r="H74" i="29" s="1"/>
  <c r="I58" i="30"/>
  <c r="H75" i="30" s="1"/>
  <c r="H45" i="31"/>
  <c r="I45" i="31" s="1"/>
  <c r="H46" i="31" s="1"/>
  <c r="H74" i="31" s="1"/>
  <c r="I58" i="31"/>
  <c r="H75" i="31" s="1"/>
  <c r="I98" i="31"/>
  <c r="H108" i="31" s="1"/>
  <c r="H110" i="31" s="1"/>
  <c r="H137" i="31" s="1"/>
  <c r="H87" i="31"/>
  <c r="H136" i="31" s="1"/>
  <c r="H45" i="30"/>
  <c r="I45" i="30" s="1"/>
  <c r="H46" i="30" s="1"/>
  <c r="H74" i="30" s="1"/>
  <c r="H77" i="30" s="1"/>
  <c r="H135" i="30" s="1"/>
  <c r="H139" i="30" s="1"/>
  <c r="H85" i="30"/>
  <c r="I85" i="30" s="1"/>
  <c r="H87" i="30" s="1"/>
  <c r="H136" i="30" s="1"/>
  <c r="I98" i="30"/>
  <c r="H108" i="30" s="1"/>
  <c r="H110" i="30" s="1"/>
  <c r="H137" i="30" s="1"/>
  <c r="I93" i="29"/>
  <c r="I82" i="29"/>
  <c r="I55" i="29"/>
  <c r="H134" i="29"/>
  <c r="I92" i="29"/>
  <c r="I54" i="29"/>
  <c r="I53" i="29"/>
  <c r="I44" i="29"/>
  <c r="I97" i="29"/>
  <c r="I86" i="29"/>
  <c r="I96" i="29"/>
  <c r="I51" i="29"/>
  <c r="I95" i="29"/>
  <c r="I84" i="29"/>
  <c r="I57" i="29"/>
  <c r="I50" i="29"/>
  <c r="I94" i="29"/>
  <c r="I83" i="29"/>
  <c r="I56" i="29"/>
  <c r="H69" i="26"/>
  <c r="H76" i="26" s="1"/>
  <c r="H45" i="26"/>
  <c r="H85" i="26"/>
  <c r="H38" i="26"/>
  <c r="H156" i="25"/>
  <c r="H124" i="25"/>
  <c r="H98" i="25"/>
  <c r="H81" i="25"/>
  <c r="H62" i="25"/>
  <c r="H63" i="25" s="1"/>
  <c r="H52" i="25"/>
  <c r="H58" i="25" s="1"/>
  <c r="H85" i="25" s="1"/>
  <c r="H43" i="25"/>
  <c r="H32" i="25"/>
  <c r="I102" i="25" s="1"/>
  <c r="H103" i="25" s="1"/>
  <c r="H109" i="25" s="1"/>
  <c r="J31" i="25"/>
  <c r="H23" i="25"/>
  <c r="A146" i="25" s="1"/>
  <c r="G63" i="11"/>
  <c r="H156" i="21"/>
  <c r="H124" i="21"/>
  <c r="H98" i="21"/>
  <c r="H81" i="21"/>
  <c r="H52" i="21"/>
  <c r="H43" i="21"/>
  <c r="H32" i="21"/>
  <c r="J31" i="21"/>
  <c r="H23" i="21"/>
  <c r="A146" i="21" s="1"/>
  <c r="H87" i="29" l="1"/>
  <c r="H136" i="29" s="1"/>
  <c r="H77" i="31"/>
  <c r="H135" i="31" s="1"/>
  <c r="H139" i="31" s="1"/>
  <c r="I122" i="31" s="1"/>
  <c r="I58" i="29"/>
  <c r="H75" i="29" s="1"/>
  <c r="H77" i="29" s="1"/>
  <c r="H135" i="29" s="1"/>
  <c r="H139" i="29" s="1"/>
  <c r="I122" i="30"/>
  <c r="I98" i="29"/>
  <c r="H108" i="29" s="1"/>
  <c r="H110" i="29" s="1"/>
  <c r="H137" i="29" s="1"/>
  <c r="H45" i="25"/>
  <c r="H69" i="25"/>
  <c r="H76" i="25" s="1"/>
  <c r="I85" i="26"/>
  <c r="I45" i="26"/>
  <c r="I92" i="26"/>
  <c r="I81" i="26"/>
  <c r="I54" i="26"/>
  <c r="I52" i="26"/>
  <c r="I43" i="26"/>
  <c r="I55" i="26"/>
  <c r="I53" i="26"/>
  <c r="I44" i="26"/>
  <c r="I86" i="26"/>
  <c r="I97" i="26"/>
  <c r="H134" i="26"/>
  <c r="I94" i="26"/>
  <c r="I83" i="26"/>
  <c r="I56" i="26"/>
  <c r="I93" i="26"/>
  <c r="I82" i="26"/>
  <c r="I96" i="26"/>
  <c r="I51" i="26"/>
  <c r="I95" i="26"/>
  <c r="I84" i="26"/>
  <c r="I57" i="26"/>
  <c r="I50" i="26"/>
  <c r="H38" i="25"/>
  <c r="H62" i="21"/>
  <c r="H63" i="21" s="1"/>
  <c r="H69" i="21" s="1"/>
  <c r="H76" i="21" s="1"/>
  <c r="H38" i="21"/>
  <c r="H58" i="21"/>
  <c r="H85" i="21" s="1"/>
  <c r="H124" i="11"/>
  <c r="H23" i="11"/>
  <c r="I123" i="31" l="1"/>
  <c r="I128" i="31" s="1"/>
  <c r="I123" i="30"/>
  <c r="I125" i="30" s="1"/>
  <c r="I122" i="29"/>
  <c r="H118" i="26"/>
  <c r="H138" i="26" s="1"/>
  <c r="H87" i="26"/>
  <c r="H136" i="26" s="1"/>
  <c r="H46" i="26"/>
  <c r="H74" i="26" s="1"/>
  <c r="I98" i="26"/>
  <c r="H108" i="26" s="1"/>
  <c r="H110" i="26" s="1"/>
  <c r="H137" i="26" s="1"/>
  <c r="I58" i="26"/>
  <c r="H75" i="26" s="1"/>
  <c r="H118" i="21"/>
  <c r="H138" i="21" s="1"/>
  <c r="H118" i="25"/>
  <c r="H138" i="25" s="1"/>
  <c r="I95" i="25"/>
  <c r="I84" i="25"/>
  <c r="I57" i="25"/>
  <c r="I50" i="25"/>
  <c r="H134" i="25"/>
  <c r="I94" i="25"/>
  <c r="I83" i="25"/>
  <c r="I56" i="25"/>
  <c r="I55" i="25"/>
  <c r="I93" i="25"/>
  <c r="I82" i="25"/>
  <c r="I92" i="25"/>
  <c r="I54" i="25"/>
  <c r="I53" i="25"/>
  <c r="I44" i="25"/>
  <c r="I86" i="25"/>
  <c r="I96" i="25"/>
  <c r="I51" i="25"/>
  <c r="I97" i="25"/>
  <c r="I45" i="25"/>
  <c r="I52" i="25"/>
  <c r="I43" i="25"/>
  <c r="I85" i="25"/>
  <c r="I81" i="25"/>
  <c r="H118" i="11"/>
  <c r="H138" i="11" s="1"/>
  <c r="I93" i="21"/>
  <c r="I86" i="21"/>
  <c r="I92" i="21"/>
  <c r="I54" i="21"/>
  <c r="H134" i="21"/>
  <c r="I53" i="21"/>
  <c r="I44" i="21"/>
  <c r="I97" i="21"/>
  <c r="I96" i="21"/>
  <c r="I51" i="21"/>
  <c r="I55" i="21"/>
  <c r="I95" i="21"/>
  <c r="I84" i="21"/>
  <c r="I57" i="21"/>
  <c r="I50" i="21"/>
  <c r="I94" i="21"/>
  <c r="I83" i="21"/>
  <c r="I56" i="21"/>
  <c r="I82" i="21"/>
  <c r="I81" i="21"/>
  <c r="I52" i="21"/>
  <c r="I43" i="21"/>
  <c r="I85" i="21"/>
  <c r="I102" i="21"/>
  <c r="H103" i="21" s="1"/>
  <c r="H109" i="21" s="1"/>
  <c r="H45" i="21"/>
  <c r="I45" i="21" s="1"/>
  <c r="J31" i="11"/>
  <c r="H156" i="11"/>
  <c r="A146" i="11"/>
  <c r="H98" i="11"/>
  <c r="H81" i="11"/>
  <c r="H52" i="11"/>
  <c r="H58" i="11" s="1"/>
  <c r="H85" i="11" s="1"/>
  <c r="H43" i="11"/>
  <c r="H32" i="11"/>
  <c r="H38" i="11" s="1"/>
  <c r="H77" i="26" l="1"/>
  <c r="H135" i="26" s="1"/>
  <c r="H139" i="26" s="1"/>
  <c r="I122" i="26" s="1"/>
  <c r="I123" i="26" s="1"/>
  <c r="I128" i="26" s="1"/>
  <c r="I126" i="31"/>
  <c r="I125" i="31"/>
  <c r="I127" i="31"/>
  <c r="I128" i="30"/>
  <c r="I127" i="30"/>
  <c r="I126" i="30"/>
  <c r="I123" i="29"/>
  <c r="I128" i="29" s="1"/>
  <c r="I127" i="29"/>
  <c r="H87" i="25"/>
  <c r="H136" i="25" s="1"/>
  <c r="H46" i="25"/>
  <c r="H74" i="25" s="1"/>
  <c r="I98" i="25"/>
  <c r="H108" i="25" s="1"/>
  <c r="H110" i="25" s="1"/>
  <c r="H137" i="25" s="1"/>
  <c r="I58" i="25"/>
  <c r="H75" i="25" s="1"/>
  <c r="H45" i="11"/>
  <c r="I45" i="11" s="1"/>
  <c r="I58" i="21"/>
  <c r="H75" i="21" s="1"/>
  <c r="H46" i="21"/>
  <c r="H74" i="21" s="1"/>
  <c r="H87" i="21"/>
  <c r="H136" i="21" s="1"/>
  <c r="I98" i="21"/>
  <c r="H62" i="11"/>
  <c r="I92" i="11"/>
  <c r="H134" i="11"/>
  <c r="I44" i="11"/>
  <c r="I93" i="11"/>
  <c r="I43" i="11"/>
  <c r="I102" i="11"/>
  <c r="H103" i="11" s="1"/>
  <c r="H109" i="11" s="1"/>
  <c r="I85" i="11"/>
  <c r="I129" i="30" l="1"/>
  <c r="H140" i="30" s="1"/>
  <c r="H141" i="30" s="1"/>
  <c r="I129" i="31"/>
  <c r="H140" i="31" s="1"/>
  <c r="H141" i="31" s="1"/>
  <c r="I125" i="29"/>
  <c r="I126" i="29"/>
  <c r="I126" i="26"/>
  <c r="I127" i="26"/>
  <c r="I125" i="26"/>
  <c r="H77" i="25"/>
  <c r="H135" i="25" s="1"/>
  <c r="H139" i="25" s="1"/>
  <c r="H108" i="21"/>
  <c r="H110" i="21" s="1"/>
  <c r="H137" i="21" s="1"/>
  <c r="H77" i="21"/>
  <c r="H135" i="21" s="1"/>
  <c r="H63" i="11"/>
  <c r="H69" i="11" s="1"/>
  <c r="H76" i="11" s="1"/>
  <c r="I86" i="11"/>
  <c r="I53" i="11"/>
  <c r="I81" i="11"/>
  <c r="I54" i="11"/>
  <c r="I55" i="11"/>
  <c r="I94" i="11"/>
  <c r="I83" i="11"/>
  <c r="I57" i="11"/>
  <c r="I50" i="11"/>
  <c r="I82" i="11"/>
  <c r="I56" i="11"/>
  <c r="I95" i="11"/>
  <c r="I84" i="11"/>
  <c r="I51" i="11"/>
  <c r="I96" i="11"/>
  <c r="I97" i="11"/>
  <c r="I52" i="11"/>
  <c r="C146" i="31" l="1"/>
  <c r="E146" i="31" s="1"/>
  <c r="H146" i="31" s="1"/>
  <c r="H147" i="31" s="1"/>
  <c r="H149" i="31" s="1"/>
  <c r="H155" i="31" s="1"/>
  <c r="H157" i="31" s="1"/>
  <c r="C8" i="13" a="1"/>
  <c r="C8" i="13" s="1"/>
  <c r="F8" i="13" s="1"/>
  <c r="G8" i="13" s="1"/>
  <c r="K141" i="30"/>
  <c r="C6" i="13"/>
  <c r="K141" i="31"/>
  <c r="C146" i="30"/>
  <c r="E146" i="30" s="1"/>
  <c r="H146" i="30" s="1"/>
  <c r="H147" i="30" s="1"/>
  <c r="H149" i="30" s="1"/>
  <c r="H155" i="30" s="1"/>
  <c r="H157" i="30" s="1"/>
  <c r="I129" i="29"/>
  <c r="H140" i="29" s="1"/>
  <c r="H141" i="29" s="1"/>
  <c r="C5" i="13" s="1" a="1"/>
  <c r="C5" i="13" s="1"/>
  <c r="I129" i="26"/>
  <c r="H140" i="26" s="1"/>
  <c r="H141" i="26" s="1"/>
  <c r="I122" i="25"/>
  <c r="I123" i="25" s="1"/>
  <c r="H139" i="21"/>
  <c r="I122" i="21" s="1"/>
  <c r="I123" i="21" s="1"/>
  <c r="I58" i="11"/>
  <c r="H75" i="11" s="1"/>
  <c r="H46" i="11"/>
  <c r="H74" i="11" s="1"/>
  <c r="I98" i="11"/>
  <c r="H108" i="11" s="1"/>
  <c r="H110" i="11" s="1"/>
  <c r="H137" i="11" s="1"/>
  <c r="H87" i="11"/>
  <c r="H136" i="11" s="1"/>
  <c r="K141" i="26" l="1"/>
  <c r="C3" i="13" a="1"/>
  <c r="C3" i="13" s="1"/>
  <c r="C146" i="29"/>
  <c r="E146" i="29" s="1"/>
  <c r="H146" i="29" s="1"/>
  <c r="H147" i="29" s="1"/>
  <c r="H149" i="29" s="1"/>
  <c r="H155" i="29" s="1"/>
  <c r="H157" i="29" s="1"/>
  <c r="K141" i="29"/>
  <c r="C146" i="26"/>
  <c r="E146" i="26" s="1"/>
  <c r="H146" i="26" s="1"/>
  <c r="H147" i="26" s="1"/>
  <c r="H149" i="26" s="1"/>
  <c r="H155" i="26" s="1"/>
  <c r="H157" i="26" s="1"/>
  <c r="I128" i="25"/>
  <c r="I125" i="25"/>
  <c r="I126" i="25"/>
  <c r="I127" i="25"/>
  <c r="I127" i="21"/>
  <c r="I126" i="21"/>
  <c r="I128" i="21"/>
  <c r="I125" i="21"/>
  <c r="H77" i="11"/>
  <c r="I129" i="25" l="1"/>
  <c r="H140" i="25" s="1"/>
  <c r="H141" i="25" s="1"/>
  <c r="C9" i="13" s="1"/>
  <c r="I129" i="21"/>
  <c r="H140" i="21" s="1"/>
  <c r="H141" i="21" s="1"/>
  <c r="C4" i="13" s="1" a="1"/>
  <c r="C4" i="13" s="1"/>
  <c r="H135" i="11"/>
  <c r="H139" i="11" s="1"/>
  <c r="K141" i="25" l="1"/>
  <c r="F5" i="13"/>
  <c r="G5" i="13" s="1"/>
  <c r="F6" i="13"/>
  <c r="G6" i="13" s="1"/>
  <c r="F3" i="13"/>
  <c r="G3" i="13" s="1"/>
  <c r="C146" i="25"/>
  <c r="E146" i="25" s="1"/>
  <c r="H146" i="25" s="1"/>
  <c r="H147" i="25" s="1"/>
  <c r="H149" i="25" s="1"/>
  <c r="H155" i="25" s="1"/>
  <c r="H157" i="25" s="1"/>
  <c r="C146" i="21"/>
  <c r="E146" i="21" s="1"/>
  <c r="H146" i="21" s="1"/>
  <c r="H147" i="21" s="1"/>
  <c r="H149" i="21" s="1"/>
  <c r="H155" i="21" s="1"/>
  <c r="H157" i="21" s="1"/>
  <c r="K141" i="21"/>
  <c r="I122" i="11"/>
  <c r="I123" i="11" s="1"/>
  <c r="I125" i="11" l="1"/>
  <c r="I126" i="11"/>
  <c r="I127" i="11"/>
  <c r="I128" i="11"/>
  <c r="I129" i="11" l="1"/>
  <c r="H140" i="11" s="1"/>
  <c r="H141" i="11" s="1"/>
  <c r="C7" i="13" s="1" a="1"/>
  <c r="C7" i="13" s="1"/>
  <c r="F7" i="13" s="1"/>
  <c r="G7" i="13" s="1"/>
  <c r="F9" i="13" l="1"/>
  <c r="G9" i="13" s="1"/>
  <c r="F4" i="13"/>
  <c r="G4" i="13" s="1"/>
  <c r="K141" i="11"/>
  <c r="C146" i="11"/>
  <c r="E146" i="11" s="1"/>
  <c r="H146" i="11" s="1"/>
  <c r="H147" i="11" s="1"/>
  <c r="H149" i="11" s="1"/>
  <c r="G10" i="13" l="1"/>
  <c r="F10" i="13"/>
  <c r="H155" i="11"/>
  <c r="H157" i="11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<sst xmlns="http://schemas.openxmlformats.org/spreadsheetml/2006/main" count="2219" uniqueCount="240">
  <si>
    <t>DISCRIMINAÇÃO DOS SERVIÇOS (DADOS REFERENTES À CONTRATAÇÃO)</t>
  </si>
  <si>
    <t>A</t>
  </si>
  <si>
    <t>Data de apresentação da proposta (dia/mês/ano)</t>
  </si>
  <si>
    <t>B</t>
  </si>
  <si>
    <t>Município/ UF</t>
  </si>
  <si>
    <t>C</t>
  </si>
  <si>
    <t>Ano Acordo, Convenção ou Sentença Normativa em Dissídio Coletivo</t>
  </si>
  <si>
    <t>D</t>
  </si>
  <si>
    <t>Nº de meses de execução contratual</t>
  </si>
  <si>
    <t>IDENTIFICAÇÃO DO SERVIÇO</t>
  </si>
  <si>
    <t>Unidade de medida</t>
  </si>
  <si>
    <t>Quantidade total a contratar (em função da unidade de medida):</t>
  </si>
  <si>
    <t>MÃO-DE-OBRA</t>
  </si>
  <si>
    <t>MÃO-DE-OBRA VINCULADA À EXECUÇÃO CONTRATUAL</t>
  </si>
  <si>
    <t>Dados complementares para composição dos custos referente à mão-de-obra</t>
  </si>
  <si>
    <t>Tipo do serviço</t>
  </si>
  <si>
    <t>Classificação Brasileira de Ocupações (CBO)</t>
  </si>
  <si>
    <t>Salário Normativo da Categoria Profissional</t>
  </si>
  <si>
    <t xml:space="preserve">Categoria profissional </t>
  </si>
  <si>
    <t>Data base da categoria</t>
  </si>
  <si>
    <t>MÓDULO 01: COMPOSIÇÃO DA REMUNERAÇÃO</t>
  </si>
  <si>
    <t>Composição da remuneração</t>
  </si>
  <si>
    <t>Valor (R$)</t>
  </si>
  <si>
    <t>Salário base</t>
  </si>
  <si>
    <t>Adicional de periculosidade</t>
  </si>
  <si>
    <t>Adicional de insalubridade</t>
  </si>
  <si>
    <t>Adicional noturno</t>
  </si>
  <si>
    <t>E</t>
  </si>
  <si>
    <t xml:space="preserve">Hora noturna adicional - ou hora noturna reduzida </t>
  </si>
  <si>
    <t>F</t>
  </si>
  <si>
    <t>Adicional de hora extra no feriado</t>
  </si>
  <si>
    <t>G</t>
  </si>
  <si>
    <t>Outros (especificar)</t>
  </si>
  <si>
    <t>TOTAL DA REMUNERAÇÃO</t>
  </si>
  <si>
    <t>MÓDULO 02: ENCARGOS E BENEFÍCIOS ANUAIS, MENSAIS E DIÁRIOS</t>
  </si>
  <si>
    <t>Submódulo 2.1 - 13º (décimo terceiro) salário e adicional de férias</t>
  </si>
  <si>
    <t>2.1</t>
  </si>
  <si>
    <t>13º salário e adicional de férias</t>
  </si>
  <si>
    <t>(%)</t>
  </si>
  <si>
    <t xml:space="preserve">13º salário </t>
  </si>
  <si>
    <t xml:space="preserve">TOTAL </t>
  </si>
  <si>
    <t>Submódulo 2.2 - Encargos previdenciários (GPS), Fundo de Garantia por Tempo de Serviço (FGTS) e outras contribuições</t>
  </si>
  <si>
    <t>2.2</t>
  </si>
  <si>
    <t>GPS, FGTS e outras contribuições</t>
  </si>
  <si>
    <t>INSS</t>
  </si>
  <si>
    <t>Salário Educação</t>
  </si>
  <si>
    <t>Seguro Acidente do Trabalho (RATxFAP)</t>
  </si>
  <si>
    <t>SESC ou SESI</t>
  </si>
  <si>
    <t>SENAI ou SENAC</t>
  </si>
  <si>
    <t>SEBRAE</t>
  </si>
  <si>
    <t>INCRA</t>
  </si>
  <si>
    <t>H</t>
  </si>
  <si>
    <t>FGTS</t>
  </si>
  <si>
    <t>TOTAL</t>
  </si>
  <si>
    <t>Submódulo 2.3 - Benefícios Mensais e Diários</t>
  </si>
  <si>
    <t>2.3</t>
  </si>
  <si>
    <t>Benefícios Mensais e Diários</t>
  </si>
  <si>
    <t>QUADRO RESUMO DO MÓDULO 2 - ENCARGOS E BENEFÍCIOS ANUAIS, MENSAIS E DIÁRIOS</t>
  </si>
  <si>
    <t>Encargos e Benefícios Anuais, Mensais e Diários</t>
  </si>
  <si>
    <t>13º (décimo terceiro) Salário e Adicional de Férias</t>
  </si>
  <si>
    <t xml:space="preserve">MÓDULO 03: PROVISÃO PARA RESCISÃO </t>
  </si>
  <si>
    <t>Provisão para Rescisão</t>
  </si>
  <si>
    <t>Aviso Prévio Indenizado</t>
  </si>
  <si>
    <t>Incidência do FGTS sobre o Aviso Prévio Indenizado</t>
  </si>
  <si>
    <t>Multa do FGTS e contribuição social sobre o Aviso Prévio Indenizado</t>
  </si>
  <si>
    <t>Aviso Prévio Trabalhado</t>
  </si>
  <si>
    <t>Incidência dos encargos do submódulo 2.2 sobre o Aviso Prévio Trabalhado</t>
  </si>
  <si>
    <t>Multa do FGTS e contribuição social sobre o Aviso Prévio Trabalhado</t>
  </si>
  <si>
    <t>MÓDULO 04: CUSTO DE REPOSIÇÃO DO PROFISSIONAL AUSENTE</t>
  </si>
  <si>
    <t>Submódulo 4.1 - Ausências Legais</t>
  </si>
  <si>
    <t>4.1</t>
  </si>
  <si>
    <t>Outros (Especificar)</t>
  </si>
  <si>
    <t>Submódulo 4.2 - Intrajornada</t>
  </si>
  <si>
    <t>4.2</t>
  </si>
  <si>
    <t>QUADRO RESUMO DO MÓDULO 4 - CUSTO DE REPOSIÇÃO DO PROFISSIONAL AUSENTE</t>
  </si>
  <si>
    <t>MÓDULO 05: INSUMOS DIVERSOS</t>
  </si>
  <si>
    <t>Insumos Diversos</t>
  </si>
  <si>
    <t>Uniformes (custo mensal por empregado)</t>
  </si>
  <si>
    <t>Materiais (custo mensal por empregado)</t>
  </si>
  <si>
    <t>Equipamentos (custo mensal por empregado)</t>
  </si>
  <si>
    <t>MÓDULO 6: CUSTOS INDIRETOS, TRIBUTOS E LUCRO</t>
  </si>
  <si>
    <t>Custos Indiretos, Tributos e Lucro</t>
  </si>
  <si>
    <t>Custos indiretos</t>
  </si>
  <si>
    <t>Lucro</t>
  </si>
  <si>
    <t>Tributos</t>
  </si>
  <si>
    <t>C.1</t>
  </si>
  <si>
    <t>Tributos Federais</t>
  </si>
  <si>
    <t>PIS</t>
  </si>
  <si>
    <t>C.2</t>
  </si>
  <si>
    <t>COFINS</t>
  </si>
  <si>
    <t>C.3</t>
  </si>
  <si>
    <t>Tibutos Municipais</t>
  </si>
  <si>
    <t>ISS</t>
  </si>
  <si>
    <t>QUADRO RESUMO DO CUSTO POR EMPREGADO</t>
  </si>
  <si>
    <t>Mão-de-obra vinculada  à execução contratual (valor por empregado)</t>
  </si>
  <si>
    <t>Módulo 1 - Composição da Remuneração</t>
  </si>
  <si>
    <t>Módulo 2 - Encargos e Benefícios Anuais, Mensais e Diários</t>
  </si>
  <si>
    <t>Módulo 3 - Provisão para rescisão</t>
  </si>
  <si>
    <t>Módulo 4 – Custo de Reposição do Profissional Ausente</t>
  </si>
  <si>
    <t>Módulo 5 – Insumos Diversos</t>
  </si>
  <si>
    <t>SUBTOTAL (A+B+C+D+E)</t>
  </si>
  <si>
    <t>Módulo 6 – Custos indiretos, tributos e lucro</t>
  </si>
  <si>
    <t>VALOR TOTAL POR EMPREGADO</t>
  </si>
  <si>
    <t>QUADRO RESUMO - VALOR MENSAL DOS SERVIÇOS</t>
  </si>
  <si>
    <t>Tipo de Serviço (A)</t>
  </si>
  <si>
    <t>Valor Proposto por Empregado (B)</t>
  </si>
  <si>
    <t>Qtde. de Empregados por Posto (C )</t>
  </si>
  <si>
    <t>Valor Proposto por Posto (D) = (B x C)</t>
  </si>
  <si>
    <t>Qtde. de Postos (E)</t>
  </si>
  <si>
    <t>Valor Total do Serviço           (F) = (D x E)</t>
  </si>
  <si>
    <t>Valor mensal dos serviços</t>
  </si>
  <si>
    <t>Valor Mensal estimado dos produtos/materiais (Os produtos/materiais serão pagos pelo efetivo requisitado e entregues no mês).</t>
  </si>
  <si>
    <t>VALOR ESTIMADO MENSAL DA CONTRATAÇÃO</t>
  </si>
  <si>
    <t>QUADRO DEMONSTRATIVO DO VALOR GLOBAL DA PROPOSTA</t>
  </si>
  <si>
    <t>VALOR GLOBAL DA PROPOSTA</t>
  </si>
  <si>
    <t xml:space="preserve">DESCRIÇÃO </t>
  </si>
  <si>
    <t>VALOR</t>
  </si>
  <si>
    <t>Valor mensal do serviço</t>
  </si>
  <si>
    <t>Número de meses de execução contratual</t>
  </si>
  <si>
    <t>Dias</t>
  </si>
  <si>
    <t>Passagens</t>
  </si>
  <si>
    <t>Valor</t>
  </si>
  <si>
    <t>SIM/NÃO</t>
  </si>
  <si>
    <t>Transporte</t>
  </si>
  <si>
    <t>N</t>
  </si>
  <si>
    <t>Auxílio-Refeição/Alimentação</t>
  </si>
  <si>
    <t>Desconto</t>
  </si>
  <si>
    <t xml:space="preserve"> </t>
  </si>
  <si>
    <t>Sim/Não</t>
  </si>
  <si>
    <t>Salário Base contido na CCT ou qualquer outro valor acima deste</t>
  </si>
  <si>
    <t>Cálculo = 1/12 (Campo H43) x Total da Remuneração (Campo H38)</t>
  </si>
  <si>
    <t>Soma dos Itens A a G</t>
  </si>
  <si>
    <t>Cálculo = Percentual Legal de 2,50% (Campo H51) x Total da Remuneração (Campo H38)</t>
  </si>
  <si>
    <t>Cálculo = Percentual Legal de 20% (Campo H50) x Total da Remuneração (Campo H38)</t>
  </si>
  <si>
    <t>Cálculo = Multiplicção dos Fatores RAT x FAT - Valor que poderá ser no máximo de 3% (Campo H52) x Total da Remuneração (Campo H38)</t>
  </si>
  <si>
    <t>Cálculo = Percentual Legal de 1,50% (Campo H53) x Total da Remuneração (Campo H38)</t>
  </si>
  <si>
    <t>Cálculo = Percentual Legal de 1,00% (Campo H54) x Total da Remuneração (Campo H38)</t>
  </si>
  <si>
    <t>Soma dos Itens A a H</t>
  </si>
  <si>
    <t>Cálculo = Valor Unitário da Passagem (Campo D63) x Quant. (Campo E63) x Total de Dias (Campo F63) - Desconto (6% do Total da Remuneração - Campo G63)</t>
  </si>
  <si>
    <t>Caso não seja previsto Auxílio Transporte, marcar a opção "N" no Campo C63</t>
  </si>
  <si>
    <t>Caso não seja previsto Auxílio Alimentaçõ/Refeição, marcar a opção "N" no Campo D65</t>
  </si>
  <si>
    <t>Cálculo = Valor Unitário do Vale (Campo E65) x Total de Dias (Campo F65) - Desconto (verificar se há ou não desconto na CCT e aplicar)</t>
  </si>
  <si>
    <t>Inserir o valor por funcionário no campo H66 se houver previsão na CCT</t>
  </si>
  <si>
    <t>Soma do Total do Módulo 2.1 extraída do Campo H46</t>
  </si>
  <si>
    <t>Soma do Total do Módulo 2.2 extraída do Campo I58</t>
  </si>
  <si>
    <t>Soma dos Itens 2.1 + 2.2 + 2.3</t>
  </si>
  <si>
    <t>Soma dos Itens A a F</t>
  </si>
  <si>
    <t>Cálculo = Percentual Calculado de 0,02% x Total da Remuneração (Campo H38)</t>
  </si>
  <si>
    <t>Cálculo = Se Houver, calcular o valor total dividir pela quantidade de meses do contrato, utilizando uma memória de cálculo em outra planilha</t>
  </si>
  <si>
    <t>Cálculo = Soma do Módulo 1 extraído do Campo H38</t>
  </si>
  <si>
    <t>Cálculo = Soma do Módulo 2 extraído do Campo H76</t>
  </si>
  <si>
    <t>Soma dos Itens A a E</t>
  </si>
  <si>
    <t>Soma dos Itens A a E + F</t>
  </si>
  <si>
    <t>INFORMAÇÕES E DADOS PARA CÁLCULO</t>
  </si>
  <si>
    <t>Informar a Data da Apresentação da Proposta</t>
  </si>
  <si>
    <t>Informar o Município e UF</t>
  </si>
  <si>
    <t>Informar qual CCT Base e Ano</t>
  </si>
  <si>
    <t>Informar Nº de Meses da Execução Contratual de Acordo com o Termo de Referência</t>
  </si>
  <si>
    <t>Informar a Unidade de Medida de Acordo com o Termo de Referência</t>
  </si>
  <si>
    <t>Informar a Quantidade a Contratar de Acordo com o Termo de Referência</t>
  </si>
  <si>
    <t>Informar o Tipo de Serviço</t>
  </si>
  <si>
    <t>Informar o CBO da Ocupação</t>
  </si>
  <si>
    <t>Informar o Salário Normativo contido na CCT</t>
  </si>
  <si>
    <t>Informar a Categoria Profissional</t>
  </si>
  <si>
    <t>Informar a Data Base da Categoria</t>
  </si>
  <si>
    <t>Valor global da proposta (Valor Mensal x Meses de Execução)</t>
  </si>
  <si>
    <t>Cargo:</t>
  </si>
  <si>
    <t>RAT</t>
  </si>
  <si>
    <t>FAT</t>
  </si>
  <si>
    <t>Informar o Cargo a ser Preenchido</t>
  </si>
  <si>
    <t>Soma dos Itens A a C</t>
  </si>
  <si>
    <t>Outros</t>
  </si>
  <si>
    <t>Incidência do submódulo 2.2 sobre o 13º Salário, Férias e Adicional de Férias</t>
  </si>
  <si>
    <t>Substituto nas Ausências Legais</t>
  </si>
  <si>
    <t>Substituto na Cobertura de Férias</t>
  </si>
  <si>
    <t>Substituto na Cobertura das Ausências Legais</t>
  </si>
  <si>
    <t>Substituto na Cobertura de Licença-Paternidade</t>
  </si>
  <si>
    <t>Substituto na Cobertura das Ausências por Acidente de Trabalho</t>
  </si>
  <si>
    <t>Substituto na Cobertura de Afastamento Maternidade</t>
  </si>
  <si>
    <t>Substituto na Cobertura de Outras Ausências (Especificar)</t>
  </si>
  <si>
    <t>Substituto na Intrajornada</t>
  </si>
  <si>
    <t>Substituto nas Ausência Legais</t>
  </si>
  <si>
    <t>Cálculo = Percentual Calculado de 0,33% x Total da Remuneração (Campo H38)</t>
  </si>
  <si>
    <t>Cálculo = Percentual Calculado de 0,055% x Total da Remuneração (Campo H38)</t>
  </si>
  <si>
    <t>Substituto no Intervalo para Repouso ou Alimentação</t>
  </si>
  <si>
    <t>Adicional de Férias</t>
  </si>
  <si>
    <t>Cálculo = 0,3025% (Adicional de Férias) x Total da Remuneração (Campo H38)</t>
  </si>
  <si>
    <r>
      <t xml:space="preserve">Cálculo = Anexo XII da IN 5/2017: Para os órgãos que trabalham com </t>
    </r>
    <r>
      <rPr>
        <u/>
        <sz val="10"/>
        <color rgb="FF000000"/>
        <rFont val="Arial"/>
        <family val="2"/>
      </rPr>
      <t>Conta Vinculada</t>
    </r>
    <r>
      <rPr>
        <sz val="10"/>
        <color rgb="FF000000"/>
        <rFont val="Arial"/>
        <family val="2"/>
      </rPr>
      <t xml:space="preserve">, a soma das Multas do FGTS (itens C + F) deve ser igual a </t>
    </r>
    <r>
      <rPr>
        <u/>
        <sz val="10"/>
        <color rgb="FF000000"/>
        <rFont val="Arial"/>
        <family val="2"/>
      </rPr>
      <t>4%</t>
    </r>
  </si>
  <si>
    <t>Cálculo = Anexo XII da IN 5/2017: Para os órgãos que trabalham com Conta Vinculada, a soma das Multas do FGTS (itens C + F) deve ser igual a 4%</t>
  </si>
  <si>
    <t>Outros Tributos</t>
  </si>
  <si>
    <t>C.4</t>
  </si>
  <si>
    <t>Inserir o valor por funcionário no campo H67 se houver previsão na CCT</t>
  </si>
  <si>
    <t>Cálculo = % (Campo H122) x Módulo 1 a 5 (Campo H139)</t>
  </si>
  <si>
    <t>Cálculo = % (Campo H123) x (Módulo 1 a 5 (Campo H139) + Custos Indiretos (Campo I122)</t>
  </si>
  <si>
    <t>Cálculo = % (Campo H125) x Módulo 1 a 5 (Campo H139) + Custos Indiretos (Campo I122) + Lucro (Campo I123)</t>
  </si>
  <si>
    <t>Cálculo = % (Campo H126) x Módulo 1 a 5 (Campo H139) + Custos Indiretos (Campo I122) + Lucro (Campo I123)</t>
  </si>
  <si>
    <t>Cálculo = % (Campo H127) x Módulo 1 a 5 (Campo H139) + Custos Indiretos (Campo I122) + Lucro (Campo I123)</t>
  </si>
  <si>
    <t>Cálculo = Soma do Módulo 3 extraído do Campo H87</t>
  </si>
  <si>
    <t>Cálculo = Soma do Módulo 4 extraído do Campo H110</t>
  </si>
  <si>
    <t>Cálculo = Soma do Módulo 5 extraído do Campo H118</t>
  </si>
  <si>
    <t>Cálculo = Soma do Módulo 6 extraído do Campo H129</t>
  </si>
  <si>
    <t xml:space="preserve">SIM </t>
  </si>
  <si>
    <t>Postos</t>
  </si>
  <si>
    <t>QUADRO RESUMO DO VALOR MENSAL DOS SERVIÇOS</t>
  </si>
  <si>
    <t>BENEFÍCIO SOCIAL FAMILIAR</t>
  </si>
  <si>
    <t>BENEFÍCIO ASSISTÊNCIA MÉDICA</t>
  </si>
  <si>
    <t xml:space="preserve">PLANILHA DE CUSTOS E FORMAÇÕES DE PREÇOS </t>
  </si>
  <si>
    <t>Cálculo = Se Houver Adicional - Marcar S (Campo E32) para o cálculo Salario Base (Campo H31) * 30% ser gerado no Campo H32</t>
  </si>
  <si>
    <t>Cálculo = Se Houver Adicional - Marcar S (Campo E33) para o cálculo Salario Mínimo ou Regional (campo F33) x Percentual de 10%, 20% ou 40% dependendo do grau de insalubridade (campo G33) ser gerado no Campo H33</t>
  </si>
  <si>
    <t>Cálculo = Percentuais dos Campos H43, H44 e H92 x Total do Submódulo 2.2 (Campo H58) x Total ds Remuneração (Campo H38)</t>
  </si>
  <si>
    <t>Cálculo = Percentual Legal de 0,60% (Campo H55) x Total da Remuneração (Campo H38)</t>
  </si>
  <si>
    <t>Cálculo = Percentual Legal de 0,20% (Campo H56) x Total da Remuneração (Campo H38)</t>
  </si>
  <si>
    <t>Cálculo = Percentual Legal de 8,00% (Campo H57) x Total da Remuneração (Campo H38)</t>
  </si>
  <si>
    <t>Inserir o valor por funcionário no campo H68 se houver previsão na CCT</t>
  </si>
  <si>
    <t>Soma do Total do Módulo 2.3 extraída do Campo H69</t>
  </si>
  <si>
    <t>Cálculo = Percentual de 1/12 * 0,055 (Campo H81) x Total da Remuneração (Campo H38)</t>
  </si>
  <si>
    <t>Cálculo = Percentual de 8% x 0,46% do API (Campo H81) x Total da Remuneração (Campo H38)</t>
  </si>
  <si>
    <t>Cálculo = ((1/30)*7)/12 = Percentual de 1,94% (Campo H84) x Total da Remuneração (Campo H38)</t>
  </si>
  <si>
    <t>Cálculo = Percentual do Submódulo 2.2 (Campo H58) x Percentual do Aviso Prévio Trabalhado (H84) x Total da Remuneração (Campo H38)</t>
  </si>
  <si>
    <t>Cálculo = Percentual de 9,075% (Campo H92) x Total da Remuneração (Campo H38)</t>
  </si>
  <si>
    <t>Cálculo = Percentual Calculado de 1,63% (Campo H93) x Total da Remuneração (Campo H38)</t>
  </si>
  <si>
    <t>Soma Total do Submódulo 4.1 extraída do Campo H98</t>
  </si>
  <si>
    <t>Soma Total do Submódulo 4.2 extraída do Campo H103</t>
  </si>
  <si>
    <t>Tipo de Serviço</t>
  </si>
  <si>
    <t>Item</t>
  </si>
  <si>
    <t xml:space="preserve">Valor por empregado  </t>
  </si>
  <si>
    <t xml:space="preserve">Qtde de Empregados por Posto </t>
  </si>
  <si>
    <t xml:space="preserve">Qtde de Postos </t>
  </si>
  <si>
    <t>Valor Mensal do Serviço</t>
  </si>
  <si>
    <t>Valor Anual do Serviço</t>
  </si>
  <si>
    <t xml:space="preserve">PATO BRANCO </t>
  </si>
  <si>
    <t>PR000232/2024</t>
  </si>
  <si>
    <t xml:space="preserve">AUXILIAR DE SERVIÇOS GERAIS </t>
  </si>
  <si>
    <t xml:space="preserve">SUPERVISOR </t>
  </si>
  <si>
    <t xml:space="preserve">AUXILIAR DE SERVIÇOS GERAIS COMINS/ALMOXAFIRADO/CAF/FARMACIA </t>
  </si>
  <si>
    <t xml:space="preserve">AUXILIAR DE SERVIÇOS GERAIS SEDE COMINS </t>
  </si>
  <si>
    <t xml:space="preserve">AUXILIAR DE SERVIÇOS GERAIS COPA E COZINHA - SEDE COMINS </t>
  </si>
  <si>
    <t xml:space="preserve">AUXILIAR DE SERVIÇOS GERAIS- CAPS </t>
  </si>
  <si>
    <t xml:space="preserve">AUXILIAR DE SERVIÇOS GERAIS COPA E COZINHA - CAPS </t>
  </si>
  <si>
    <t xml:space="preserve">Outros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</si>
</sst>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3" formatCode="_-* #,##0.00_-;\-* #,##0.00_-;_-* &quot;-&quot;??_-;_-@_-"/>
    <numFmt numFmtId="164" formatCode="d/m/yyyy"/>
    <numFmt numFmtId="165" formatCode="&quot;R$ &quot;#,##0.00"/>
    <numFmt numFmtId="166" formatCode="_-&quot;R$ &quot;* #,##0.00_-;&quot;-R$ &quot;* #,##0.00_-;_-&quot;R$ &quot;* \-??_-;_-@_-"/>
    <numFmt numFmtId="167" formatCode="_-* #,##0.00_-;\-* #,##0.00_-;_-* \-??_-;_-@_-"/>
    <numFmt numFmtId="168" formatCode="_-* #,##0_-;\-* #,##0_-;_-* \-??_-;_-@_-"/>
    <numFmt numFmtId="169" formatCode="0.0"/>
    <numFmt numFmtId="170" formatCode="_(&quot;R$ &quot;* #,##0.00_);_(&quot;R$ &quot;* \(#,##0.00\);_(&quot;R$ &quot;* &quot;-&quot;??_);_(@_)"/>
    <numFmt numFmtId="171" formatCode="_-* #,##0.000_-;\-* #,##0.000_-;_-* &quot;-&quot;??_-;_-@_-"/>
    <numFmt numFmtId="172" formatCode="0.000%"/>
    <numFmt numFmtId="173" formatCode="&quot;R$&quot;\ #,##0.00"/>
  </numFmts>
  <fonts count="27" x14ac:knownFonts="1">
    <font>
      <sz val="11"/>
      <color rgb="FF000000"/>
      <name val="Calibri"/>
      <family val="2"/>
      <charset val="1"/>
    </font>
    <font>
      <sz val="10"/>
      <name val="Arial"/>
      <family val="2"/>
      <charset val="1"/>
    </font>
    <font>
      <sz val="11"/>
      <color rgb="FF000000"/>
      <name val="Calibri"/>
      <family val="2"/>
      <charset val="1"/>
    </font>
    <font>
      <sz val="10"/>
      <color rgb="FF000000"/>
      <name val="Arial"/>
      <family val="2"/>
    </font>
    <font>
      <b/>
      <i/>
      <sz val="10"/>
      <color rgb="FF000000"/>
      <name val="Arial"/>
      <family val="2"/>
    </font>
    <font>
      <sz val="10"/>
      <name val="Arial"/>
      <family val="2"/>
    </font>
    <font>
      <b/>
      <sz val="10"/>
      <color rgb="FF000000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b/>
      <i/>
      <sz val="10"/>
      <name val="Arial"/>
      <family val="2"/>
    </font>
    <font>
      <b/>
      <i/>
      <sz val="10"/>
      <color rgb="FFFF000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b/>
      <i/>
      <u/>
      <sz val="10"/>
      <name val="Arial"/>
      <family val="2"/>
    </font>
    <font>
      <b/>
      <sz val="12"/>
      <color rgb="FF000000"/>
      <name val="Arial"/>
      <family val="2"/>
    </font>
    <font>
      <b/>
      <sz val="10"/>
      <color theme="0"/>
      <name val="Arial"/>
      <family val="2"/>
    </font>
    <font>
      <b/>
      <sz val="9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u/>
      <sz val="10"/>
      <color rgb="FF000000"/>
      <name val="Arial"/>
      <family val="2"/>
    </font>
    <font>
      <b/>
      <sz val="12"/>
      <color rgb="FF000000"/>
      <name val="Cambria"/>
      <family val="1"/>
    </font>
    <font>
      <sz val="11"/>
      <color rgb="FF000000"/>
      <name val="Cambria"/>
      <family val="1"/>
    </font>
    <font>
      <sz val="12"/>
      <color rgb="FF333333"/>
      <name val="Cambria"/>
      <family val="1"/>
    </font>
    <font>
      <b/>
      <sz val="12"/>
      <color rgb="FF333333"/>
      <name val="Cambria"/>
      <family val="1"/>
    </font>
    <font>
      <b/>
      <sz val="11"/>
      <color rgb="FF000000"/>
      <name val="Cambria"/>
      <family val="1"/>
    </font>
    <font>
      <sz val="12"/>
      <color rgb="FF000000"/>
      <name val="Cambria"/>
      <family val="1"/>
    </font>
  </fonts>
  <fills count="11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rgb="FFC0C0C0"/>
        <bgColor rgb="FFCCCCFF"/>
      </patternFill>
    </fill>
    <fill>
      <patternFill patternType="solid">
        <fgColor rgb="FFFFFF00"/>
        <bgColor rgb="FFFFFF00"/>
      </patternFill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rgb="FFCCCCFF"/>
      </patternFill>
    </fill>
    <fill>
      <patternFill patternType="solid">
        <fgColor theme="7" tint="0.59999389629810485"/>
        <bgColor rgb="FFCCCCFF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rgb="FFCCCCFF"/>
      </patternFill>
    </fill>
  </fills>
  <borders count="2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rgb="FF000000"/>
      </right>
      <top/>
      <bottom/>
      <diagonal/>
    </border>
  </borders>
  <cellStyleXfs count="22">
    <xf numFmtId="0" fontId="0" fillId="0" borderId="0"/>
    <xf numFmtId="167" fontId="2" fillId="0" borderId="0" applyBorder="0" applyProtection="0"/>
    <xf numFmtId="166" fontId="2" fillId="0" borderId="0" applyBorder="0" applyProtection="0"/>
    <xf numFmtId="9" fontId="2" fillId="0" borderId="0" applyBorder="0" applyProtection="0"/>
    <xf numFmtId="0" fontId="1" fillId="0" borderId="0"/>
    <xf numFmtId="0" fontId="5" fillId="0" borderId="0"/>
    <xf numFmtId="167" fontId="5" fillId="0" borderId="0" applyFill="0" applyBorder="0" applyAlignment="0" applyProtection="0"/>
    <xf numFmtId="167" fontId="5" fillId="0" borderId="0" applyFill="0" applyBorder="0" applyAlignment="0" applyProtection="0"/>
    <xf numFmtId="170" fontId="5" fillId="0" borderId="0" applyFill="0" applyBorder="0" applyAlignment="0" applyProtection="0"/>
    <xf numFmtId="170" fontId="5" fillId="0" borderId="0" applyFill="0" applyBorder="0" applyAlignment="0" applyProtection="0"/>
    <xf numFmtId="170" fontId="5" fillId="0" borderId="0" applyFill="0" applyBorder="0" applyAlignment="0" applyProtection="0"/>
    <xf numFmtId="170" fontId="5" fillId="0" borderId="0" applyFill="0" applyBorder="0" applyAlignment="0" applyProtection="0"/>
    <xf numFmtId="170" fontId="5" fillId="0" borderId="0" applyFill="0" applyBorder="0" applyAlignment="0" applyProtection="0"/>
    <xf numFmtId="170" fontId="5" fillId="0" borderId="0" applyFill="0" applyBorder="0" applyAlignment="0" applyProtection="0"/>
    <xf numFmtId="170" fontId="5" fillId="0" borderId="0" applyFill="0" applyBorder="0" applyAlignment="0" applyProtection="0"/>
    <xf numFmtId="170" fontId="5" fillId="0" borderId="0" applyFill="0" applyBorder="0" applyAlignment="0" applyProtection="0"/>
    <xf numFmtId="170" fontId="5" fillId="0" borderId="0" applyFill="0" applyBorder="0" applyAlignment="0" applyProtection="0"/>
    <xf numFmtId="170" fontId="5" fillId="0" borderId="0" applyFill="0" applyBorder="0" applyAlignment="0" applyProtection="0"/>
    <xf numFmtId="170" fontId="5" fillId="0" borderId="0" applyFill="0" applyBorder="0" applyAlignment="0" applyProtection="0"/>
    <xf numFmtId="170" fontId="5" fillId="0" borderId="0" applyFill="0" applyBorder="0" applyAlignment="0" applyProtection="0"/>
    <xf numFmtId="170" fontId="5" fillId="0" borderId="0" applyFill="0" applyBorder="0" applyAlignment="0" applyProtection="0"/>
    <xf numFmtId="9" fontId="5" fillId="0" borderId="0" applyFill="0" applyBorder="0" applyAlignment="0" applyProtection="0"/>
  </cellStyleXfs>
  <cellXfs count="227">
    <xf numFmtId="0" fontId="0" fillId="0" borderId="0" xfId="0"/>
    <xf numFmtId="0" fontId="3" fillId="0" borderId="0" xfId="0" applyFont="1" applyAlignment="1" applyProtection="1">
      <alignment vertical="center"/>
      <protection locked="0"/>
    </xf>
    <xf numFmtId="0" fontId="5" fillId="2" borderId="3" xfId="0" applyFont="1" applyFill="1" applyBorder="1" applyAlignment="1">
      <alignment horizontal="left" vertical="center"/>
    </xf>
    <xf numFmtId="0" fontId="3" fillId="5" borderId="0" xfId="0" applyFont="1" applyFill="1" applyAlignment="1" applyProtection="1">
      <alignment vertical="center"/>
      <protection locked="0"/>
    </xf>
    <xf numFmtId="0" fontId="8" fillId="3" borderId="1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2" borderId="0" xfId="0" applyFont="1" applyFill="1" applyAlignment="1" applyProtection="1">
      <alignment vertical="center"/>
      <protection locked="0"/>
    </xf>
    <xf numFmtId="0" fontId="3" fillId="0" borderId="0" xfId="0" applyFont="1" applyAlignment="1">
      <alignment vertical="center"/>
    </xf>
    <xf numFmtId="0" fontId="3" fillId="0" borderId="1" xfId="0" applyFont="1" applyBorder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4" fillId="3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vertical="center"/>
    </xf>
    <xf numFmtId="0" fontId="5" fillId="0" borderId="0" xfId="0" applyFont="1" applyAlignment="1">
      <alignment vertical="center"/>
    </xf>
    <xf numFmtId="0" fontId="6" fillId="2" borderId="0" xfId="0" applyFont="1" applyFill="1" applyAlignment="1" applyProtection="1">
      <alignment vertical="center"/>
      <protection locked="0"/>
    </xf>
    <xf numFmtId="0" fontId="3" fillId="2" borderId="1" xfId="0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" fillId="2" borderId="3" xfId="0" applyFont="1" applyFill="1" applyBorder="1" applyAlignment="1">
      <alignment vertical="center"/>
    </xf>
    <xf numFmtId="0" fontId="3" fillId="2" borderId="7" xfId="0" applyFont="1" applyFill="1" applyBorder="1" applyAlignment="1">
      <alignment vertical="center"/>
    </xf>
    <xf numFmtId="0" fontId="4" fillId="0" borderId="0" xfId="0" applyFont="1" applyAlignment="1">
      <alignment horizontal="center" vertical="center"/>
    </xf>
    <xf numFmtId="165" fontId="3" fillId="0" borderId="0" xfId="0" applyNumberFormat="1" applyFont="1" applyAlignment="1">
      <alignment horizontal="left" vertical="center"/>
    </xf>
    <xf numFmtId="0" fontId="3" fillId="0" borderId="0" xfId="0" applyFont="1" applyAlignment="1">
      <alignment horizontal="left" vertical="center"/>
    </xf>
    <xf numFmtId="166" fontId="3" fillId="2" borderId="0" xfId="0" applyNumberFormat="1" applyFont="1" applyFill="1" applyAlignment="1" applyProtection="1">
      <alignment vertical="center"/>
      <protection locked="0"/>
    </xf>
    <xf numFmtId="0" fontId="6" fillId="3" borderId="0" xfId="0" applyFont="1" applyFill="1" applyAlignment="1">
      <alignment horizontal="left" vertical="center"/>
    </xf>
    <xf numFmtId="0" fontId="6" fillId="3" borderId="1" xfId="0" applyFont="1" applyFill="1" applyBorder="1" applyAlignment="1">
      <alignment horizontal="center" vertical="center"/>
    </xf>
    <xf numFmtId="165" fontId="6" fillId="3" borderId="0" xfId="0" applyNumberFormat="1" applyFont="1" applyFill="1" applyAlignment="1">
      <alignment horizontal="center" vertical="center"/>
    </xf>
    <xf numFmtId="166" fontId="5" fillId="0" borderId="1" xfId="2" applyFont="1" applyBorder="1" applyAlignment="1" applyProtection="1">
      <alignment horizontal="left" vertical="center"/>
    </xf>
    <xf numFmtId="167" fontId="5" fillId="2" borderId="0" xfId="1" applyFont="1" applyFill="1" applyBorder="1" applyAlignment="1" applyProtection="1">
      <alignment vertical="center"/>
    </xf>
    <xf numFmtId="0" fontId="7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left" vertical="center"/>
      <protection locked="0"/>
    </xf>
    <xf numFmtId="0" fontId="5" fillId="0" borderId="1" xfId="0" applyFont="1" applyBorder="1" applyAlignment="1">
      <alignment horizontal="center" vertical="center"/>
    </xf>
    <xf numFmtId="0" fontId="5" fillId="2" borderId="3" xfId="0" applyFont="1" applyFill="1" applyBorder="1" applyAlignment="1">
      <alignment vertical="center"/>
    </xf>
    <xf numFmtId="0" fontId="5" fillId="2" borderId="7" xfId="0" applyFont="1" applyFill="1" applyBorder="1" applyAlignment="1">
      <alignment vertical="center"/>
    </xf>
    <xf numFmtId="0" fontId="5" fillId="2" borderId="1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vertical="center"/>
    </xf>
    <xf numFmtId="166" fontId="5" fillId="0" borderId="0" xfId="2" applyFont="1" applyBorder="1" applyAlignment="1" applyProtection="1">
      <alignment horizontal="left" vertical="center"/>
    </xf>
    <xf numFmtId="166" fontId="3" fillId="0" borderId="1" xfId="2" applyFont="1" applyBorder="1" applyAlignment="1" applyProtection="1">
      <alignment vertical="center"/>
    </xf>
    <xf numFmtId="9" fontId="3" fillId="0" borderId="1" xfId="3" applyFont="1" applyBorder="1" applyAlignment="1" applyProtection="1">
      <alignment horizontal="center" vertical="center"/>
    </xf>
    <xf numFmtId="166" fontId="7" fillId="0" borderId="0" xfId="2" applyFont="1" applyBorder="1" applyAlignment="1" applyProtection="1">
      <alignment horizontal="left" vertical="center"/>
    </xf>
    <xf numFmtId="0" fontId="7" fillId="2" borderId="0" xfId="0" applyFont="1" applyFill="1" applyAlignment="1">
      <alignment vertical="center"/>
    </xf>
    <xf numFmtId="166" fontId="3" fillId="0" borderId="0" xfId="2" applyFont="1" applyBorder="1" applyAlignment="1" applyProtection="1">
      <alignment horizontal="left" vertical="center"/>
    </xf>
    <xf numFmtId="166" fontId="6" fillId="3" borderId="1" xfId="2" applyFont="1" applyFill="1" applyBorder="1" applyAlignment="1" applyProtection="1">
      <alignment horizontal="left" vertical="center"/>
    </xf>
    <xf numFmtId="166" fontId="6" fillId="3" borderId="0" xfId="2" applyFont="1" applyFill="1" applyBorder="1" applyAlignment="1" applyProtection="1">
      <alignment horizontal="left" vertical="center"/>
    </xf>
    <xf numFmtId="0" fontId="6" fillId="3" borderId="1" xfId="0" applyFont="1" applyFill="1" applyBorder="1" applyAlignment="1">
      <alignment vertical="center"/>
    </xf>
    <xf numFmtId="10" fontId="3" fillId="0" borderId="1" xfId="3" applyNumberFormat="1" applyFont="1" applyBorder="1" applyAlignment="1" applyProtection="1">
      <alignment horizontal="center" vertical="center"/>
    </xf>
    <xf numFmtId="166" fontId="3" fillId="0" borderId="1" xfId="0" applyNumberFormat="1" applyFont="1" applyBorder="1" applyAlignment="1">
      <alignment horizontal="center" vertical="center"/>
    </xf>
    <xf numFmtId="172" fontId="3" fillId="0" borderId="1" xfId="3" applyNumberFormat="1" applyFont="1" applyBorder="1" applyAlignment="1" applyProtection="1">
      <alignment horizontal="center" vertical="center"/>
    </xf>
    <xf numFmtId="10" fontId="5" fillId="0" borderId="1" xfId="0" applyNumberFormat="1" applyFont="1" applyBorder="1" applyAlignment="1">
      <alignment horizontal="center" vertical="center"/>
    </xf>
    <xf numFmtId="166" fontId="5" fillId="0" borderId="1" xfId="2" applyFont="1" applyBorder="1" applyAlignment="1" applyProtection="1">
      <alignment horizontal="center" vertical="center"/>
    </xf>
    <xf numFmtId="10" fontId="3" fillId="0" borderId="1" xfId="0" applyNumberFormat="1" applyFont="1" applyBorder="1" applyAlignment="1">
      <alignment horizontal="center" vertical="center"/>
    </xf>
    <xf numFmtId="166" fontId="3" fillId="0" borderId="1" xfId="2" applyFont="1" applyBorder="1" applyAlignment="1" applyProtection="1">
      <alignment horizontal="left" vertical="center"/>
    </xf>
    <xf numFmtId="43" fontId="3" fillId="2" borderId="0" xfId="0" applyNumberFormat="1" applyFont="1" applyFill="1" applyAlignment="1" applyProtection="1">
      <alignment vertical="center"/>
      <protection locked="0"/>
    </xf>
    <xf numFmtId="0" fontId="3" fillId="0" borderId="1" xfId="0" applyFont="1" applyBorder="1" applyAlignment="1" applyProtection="1">
      <alignment horizontal="center" vertical="center"/>
      <protection locked="0"/>
    </xf>
    <xf numFmtId="0" fontId="5" fillId="0" borderId="3" xfId="0" applyFont="1" applyBorder="1" applyAlignment="1">
      <alignment vertical="center"/>
    </xf>
    <xf numFmtId="0" fontId="5" fillId="0" borderId="7" xfId="0" applyFont="1" applyBorder="1" applyAlignment="1">
      <alignment vertical="center"/>
    </xf>
    <xf numFmtId="169" fontId="5" fillId="0" borderId="1" xfId="0" applyNumberFormat="1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10" fontId="3" fillId="0" borderId="4" xfId="3" applyNumberFormat="1" applyFont="1" applyBorder="1" applyAlignment="1" applyProtection="1">
      <alignment horizontal="center" vertical="center"/>
    </xf>
    <xf numFmtId="10" fontId="3" fillId="0" borderId="0" xfId="3" applyNumberFormat="1" applyFont="1" applyBorder="1" applyAlignment="1" applyProtection="1">
      <alignment horizontal="center" vertical="center"/>
      <protection locked="0"/>
    </xf>
    <xf numFmtId="10" fontId="6" fillId="3" borderId="1" xfId="0" applyNumberFormat="1" applyFont="1" applyFill="1" applyBorder="1" applyAlignment="1">
      <alignment horizontal="center" vertical="center"/>
    </xf>
    <xf numFmtId="0" fontId="6" fillId="3" borderId="0" xfId="0" applyFont="1" applyFill="1" applyAlignment="1">
      <alignment horizontal="center" vertical="center"/>
    </xf>
    <xf numFmtId="0" fontId="18" fillId="9" borderId="18" xfId="0" applyFont="1" applyFill="1" applyBorder="1" applyAlignment="1" applyProtection="1">
      <alignment vertical="center"/>
      <protection locked="0"/>
    </xf>
    <xf numFmtId="170" fontId="8" fillId="9" borderId="10" xfId="2" applyNumberFormat="1" applyFont="1" applyFill="1" applyBorder="1" applyAlignment="1" applyProtection="1">
      <alignment horizontal="center" vertical="center"/>
      <protection locked="0"/>
    </xf>
    <xf numFmtId="0" fontId="18" fillId="9" borderId="18" xfId="0" applyFont="1" applyFill="1" applyBorder="1" applyAlignment="1" applyProtection="1">
      <alignment horizontal="center" vertical="center"/>
      <protection locked="0"/>
    </xf>
    <xf numFmtId="170" fontId="8" fillId="9" borderId="19" xfId="2" applyNumberFormat="1" applyFont="1" applyFill="1" applyBorder="1" applyAlignment="1" applyProtection="1">
      <alignment horizontal="center" vertical="center"/>
      <protection locked="0"/>
    </xf>
    <xf numFmtId="0" fontId="18" fillId="9" borderId="18" xfId="0" applyFont="1" applyFill="1" applyBorder="1" applyAlignment="1" applyProtection="1">
      <alignment horizontal="left" vertical="center"/>
      <protection locked="0"/>
    </xf>
    <xf numFmtId="0" fontId="18" fillId="9" borderId="20" xfId="0" applyFont="1" applyFill="1" applyBorder="1" applyAlignment="1" applyProtection="1">
      <alignment vertical="center"/>
      <protection locked="0"/>
    </xf>
    <xf numFmtId="0" fontId="17" fillId="9" borderId="3" xfId="0" applyFont="1" applyFill="1" applyBorder="1" applyAlignment="1" applyProtection="1">
      <alignment horizontal="right" vertical="center"/>
      <protection locked="0"/>
    </xf>
    <xf numFmtId="171" fontId="17" fillId="9" borderId="21" xfId="0" applyNumberFormat="1" applyFont="1" applyFill="1" applyBorder="1" applyAlignment="1" applyProtection="1">
      <alignment horizontal="right" vertical="center"/>
      <protection locked="0"/>
    </xf>
    <xf numFmtId="9" fontId="2" fillId="0" borderId="1" xfId="3" applyBorder="1" applyAlignment="1" applyProtection="1">
      <alignment horizontal="center" vertical="center"/>
    </xf>
    <xf numFmtId="0" fontId="18" fillId="9" borderId="22" xfId="0" applyFont="1" applyFill="1" applyBorder="1" applyAlignment="1" applyProtection="1">
      <alignment vertical="center"/>
      <protection locked="0"/>
    </xf>
    <xf numFmtId="170" fontId="8" fillId="9" borderId="23" xfId="2" applyNumberFormat="1" applyFont="1" applyFill="1" applyBorder="1" applyAlignment="1" applyProtection="1">
      <alignment horizontal="center" vertical="center"/>
      <protection locked="0"/>
    </xf>
    <xf numFmtId="170" fontId="8" fillId="9" borderId="24" xfId="2" applyNumberFormat="1" applyFont="1" applyFill="1" applyBorder="1" applyAlignment="1" applyProtection="1">
      <alignment vertical="center"/>
      <protection locked="0"/>
    </xf>
    <xf numFmtId="166" fontId="5" fillId="4" borderId="0" xfId="2" applyFont="1" applyFill="1" applyBorder="1" applyAlignment="1" applyProtection="1">
      <alignment horizontal="left" vertical="center"/>
    </xf>
    <xf numFmtId="0" fontId="19" fillId="9" borderId="0" xfId="0" applyFont="1" applyFill="1" applyAlignment="1" applyProtection="1">
      <alignment vertical="center"/>
      <protection locked="0"/>
    </xf>
    <xf numFmtId="170" fontId="17" fillId="9" borderId="0" xfId="0" applyNumberFormat="1" applyFont="1" applyFill="1" applyAlignment="1" applyProtection="1">
      <alignment vertical="center"/>
      <protection locked="0"/>
    </xf>
    <xf numFmtId="166" fontId="3" fillId="0" borderId="0" xfId="2" applyFont="1" applyAlignment="1" applyProtection="1">
      <alignment vertical="center"/>
      <protection locked="0"/>
    </xf>
    <xf numFmtId="10" fontId="5" fillId="3" borderId="1" xfId="3" applyNumberFormat="1" applyFont="1" applyFill="1" applyBorder="1" applyAlignment="1" applyProtection="1">
      <alignment horizontal="center" vertical="center"/>
    </xf>
    <xf numFmtId="166" fontId="3" fillId="3" borderId="1" xfId="0" applyNumberFormat="1" applyFont="1" applyFill="1" applyBorder="1" applyAlignment="1">
      <alignment horizontal="center" vertical="center"/>
    </xf>
    <xf numFmtId="166" fontId="8" fillId="3" borderId="1" xfId="2" applyFont="1" applyFill="1" applyBorder="1" applyAlignment="1" applyProtection="1">
      <alignment horizontal="left" vertical="center"/>
    </xf>
    <xf numFmtId="166" fontId="8" fillId="3" borderId="0" xfId="2" applyFont="1" applyFill="1" applyBorder="1" applyAlignment="1" applyProtection="1">
      <alignment horizontal="left" vertical="center"/>
    </xf>
    <xf numFmtId="0" fontId="7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  <protection locked="0"/>
    </xf>
    <xf numFmtId="0" fontId="9" fillId="0" borderId="0" xfId="0" applyFont="1" applyAlignment="1">
      <alignment horizontal="left" vertical="center"/>
    </xf>
    <xf numFmtId="0" fontId="9" fillId="3" borderId="0" xfId="0" applyFont="1" applyFill="1" applyAlignment="1">
      <alignment vertical="center"/>
    </xf>
    <xf numFmtId="0" fontId="5" fillId="2" borderId="0" xfId="0" applyFont="1" applyFill="1" applyAlignment="1" applyProtection="1">
      <alignment vertical="center"/>
      <protection locked="0"/>
    </xf>
    <xf numFmtId="4" fontId="5" fillId="2" borderId="0" xfId="0" applyNumberFormat="1" applyFont="1" applyFill="1" applyAlignment="1" applyProtection="1">
      <alignment vertical="center"/>
      <protection locked="0"/>
    </xf>
    <xf numFmtId="10" fontId="5" fillId="0" borderId="4" xfId="0" applyNumberFormat="1" applyFont="1" applyBorder="1" applyAlignment="1">
      <alignment horizontal="center" vertical="center"/>
    </xf>
    <xf numFmtId="0" fontId="5" fillId="3" borderId="1" xfId="0" applyFont="1" applyFill="1" applyBorder="1" applyAlignment="1">
      <alignment vertical="center"/>
    </xf>
    <xf numFmtId="166" fontId="9" fillId="3" borderId="0" xfId="2" applyFont="1" applyFill="1" applyBorder="1" applyAlignment="1" applyProtection="1">
      <alignment horizontal="left" vertical="center"/>
    </xf>
    <xf numFmtId="0" fontId="7" fillId="0" borderId="0" xfId="0" applyFont="1" applyAlignment="1">
      <alignment horizontal="center" vertical="center"/>
    </xf>
    <xf numFmtId="0" fontId="11" fillId="3" borderId="0" xfId="0" applyFont="1" applyFill="1" applyAlignment="1">
      <alignment horizontal="center" vertical="center"/>
    </xf>
    <xf numFmtId="0" fontId="9" fillId="3" borderId="0" xfId="0" applyFont="1" applyFill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166" fontId="5" fillId="2" borderId="1" xfId="2" applyFont="1" applyFill="1" applyBorder="1" applyAlignment="1" applyProtection="1">
      <alignment vertical="center"/>
    </xf>
    <xf numFmtId="0" fontId="5" fillId="0" borderId="1" xfId="0" applyFont="1" applyBorder="1" applyAlignment="1" applyProtection="1">
      <alignment horizontal="center" vertical="center"/>
      <protection locked="0"/>
    </xf>
    <xf numFmtId="0" fontId="7" fillId="0" borderId="0" xfId="0" applyFont="1" applyAlignment="1">
      <alignment horizontal="right" vertical="center"/>
    </xf>
    <xf numFmtId="0" fontId="5" fillId="2" borderId="0" xfId="0" applyFont="1" applyFill="1" applyAlignment="1">
      <alignment horizontal="center" vertical="center"/>
    </xf>
    <xf numFmtId="166" fontId="5" fillId="2" borderId="0" xfId="2" applyFont="1" applyFill="1" applyBorder="1" applyAlignment="1" applyProtection="1">
      <alignment vertical="center"/>
    </xf>
    <xf numFmtId="0" fontId="7" fillId="0" borderId="0" xfId="0" applyFont="1" applyAlignment="1" applyProtection="1">
      <alignment horizontal="center" vertical="center"/>
      <protection locked="0"/>
    </xf>
    <xf numFmtId="0" fontId="3" fillId="0" borderId="0" xfId="0" applyFont="1" applyAlignment="1" applyProtection="1">
      <alignment horizontal="center" vertical="center"/>
      <protection locked="0"/>
    </xf>
    <xf numFmtId="43" fontId="3" fillId="0" borderId="0" xfId="0" applyNumberFormat="1" applyFont="1" applyAlignment="1" applyProtection="1">
      <alignment vertical="center"/>
      <protection locked="0"/>
    </xf>
    <xf numFmtId="43" fontId="7" fillId="2" borderId="0" xfId="0" applyNumberFormat="1" applyFont="1" applyFill="1" applyAlignment="1" applyProtection="1">
      <alignment vertical="center"/>
      <protection locked="0"/>
    </xf>
    <xf numFmtId="0" fontId="22" fillId="0" borderId="0" xfId="0" applyFont="1"/>
    <xf numFmtId="0" fontId="25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166" fontId="24" fillId="0" borderId="1" xfId="2" applyFont="1" applyBorder="1" applyAlignment="1">
      <alignment horizontal="center" vertical="center" wrapText="1"/>
    </xf>
    <xf numFmtId="0" fontId="25" fillId="0" borderId="0" xfId="0" applyFont="1" applyAlignment="1">
      <alignment vertical="center"/>
    </xf>
    <xf numFmtId="0" fontId="22" fillId="0" borderId="1" xfId="0" applyFont="1" applyBorder="1" applyAlignment="1">
      <alignment horizontal="center" vertical="center"/>
    </xf>
    <xf numFmtId="0" fontId="23" fillId="0" borderId="1" xfId="0" applyFont="1" applyBorder="1" applyAlignment="1">
      <alignment horizontal="center" vertical="center"/>
    </xf>
    <xf numFmtId="166" fontId="26" fillId="0" borderId="1" xfId="2" applyFont="1" applyBorder="1" applyAlignment="1">
      <alignment vertical="center"/>
    </xf>
    <xf numFmtId="0" fontId="23" fillId="0" borderId="1" xfId="0" applyFont="1" applyBorder="1" applyAlignment="1">
      <alignment horizontal="center" vertical="center" wrapText="1"/>
    </xf>
    <xf numFmtId="166" fontId="23" fillId="0" borderId="1" xfId="2" applyFont="1" applyBorder="1" applyAlignment="1">
      <alignment horizontal="center" vertical="center" wrapText="1"/>
    </xf>
    <xf numFmtId="166" fontId="23" fillId="0" borderId="1" xfId="2" applyFont="1" applyBorder="1" applyAlignment="1">
      <alignment horizontal="center" vertical="center"/>
    </xf>
    <xf numFmtId="0" fontId="22" fillId="0" borderId="0" xfId="0" applyFont="1" applyAlignment="1">
      <alignment vertical="center"/>
    </xf>
    <xf numFmtId="166" fontId="24" fillId="0" borderId="1" xfId="2" applyFont="1" applyBorder="1" applyAlignment="1">
      <alignment horizontal="center"/>
    </xf>
    <xf numFmtId="0" fontId="22" fillId="0" borderId="0" xfId="0" applyFont="1" applyAlignment="1">
      <alignment horizontal="center"/>
    </xf>
    <xf numFmtId="10" fontId="2" fillId="0" borderId="0" xfId="3" applyNumberFormat="1"/>
    <xf numFmtId="173" fontId="23" fillId="0" borderId="1" xfId="0" applyNumberFormat="1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25" xfId="0" applyFont="1" applyBorder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3" fillId="2" borderId="1" xfId="0" applyFont="1" applyFill="1" applyBorder="1" applyAlignment="1">
      <alignment horizontal="left" vertical="center"/>
    </xf>
    <xf numFmtId="14" fontId="3" fillId="2" borderId="1" xfId="0" applyNumberFormat="1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  <xf numFmtId="0" fontId="5" fillId="2" borderId="7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center" vertical="center"/>
    </xf>
    <xf numFmtId="0" fontId="15" fillId="7" borderId="0" xfId="0" applyFont="1" applyFill="1" applyAlignment="1">
      <alignment horizontal="center" vertical="center"/>
    </xf>
    <xf numFmtId="0" fontId="5" fillId="2" borderId="0" xfId="0" applyFont="1" applyFill="1" applyAlignment="1">
      <alignment horizontal="left" vertical="center"/>
    </xf>
    <xf numFmtId="0" fontId="3" fillId="2" borderId="7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left" vertical="center"/>
    </xf>
    <xf numFmtId="0" fontId="3" fillId="2" borderId="7" xfId="0" applyFont="1" applyFill="1" applyBorder="1" applyAlignment="1">
      <alignment horizontal="left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left" vertical="center"/>
    </xf>
    <xf numFmtId="165" fontId="3" fillId="0" borderId="3" xfId="0" applyNumberFormat="1" applyFont="1" applyBorder="1" applyAlignment="1">
      <alignment horizontal="center" vertical="center"/>
    </xf>
    <xf numFmtId="165" fontId="3" fillId="0" borderId="4" xfId="0" applyNumberFormat="1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164" fontId="3" fillId="0" borderId="3" xfId="0" applyNumberFormat="1" applyFont="1" applyBorder="1" applyAlignment="1">
      <alignment horizontal="center" vertical="center"/>
    </xf>
    <xf numFmtId="164" fontId="3" fillId="0" borderId="4" xfId="0" applyNumberFormat="1" applyFont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0" fontId="6" fillId="3" borderId="1" xfId="0" applyFont="1" applyFill="1" applyBorder="1" applyAlignment="1">
      <alignment horizontal="left" vertical="center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2" borderId="0" xfId="0" applyFont="1" applyFill="1" applyAlignment="1" applyProtection="1">
      <alignment horizontal="left" vertical="center"/>
      <protection locked="0"/>
    </xf>
    <xf numFmtId="166" fontId="5" fillId="0" borderId="1" xfId="2" applyFont="1" applyBorder="1" applyAlignment="1" applyProtection="1">
      <alignment horizontal="left" vertical="center"/>
    </xf>
    <xf numFmtId="166" fontId="5" fillId="0" borderId="4" xfId="2" applyFont="1" applyBorder="1" applyAlignment="1" applyProtection="1">
      <alignment horizontal="left" vertical="center"/>
    </xf>
    <xf numFmtId="0" fontId="5" fillId="2" borderId="3" xfId="0" applyFont="1" applyFill="1" applyBorder="1" applyAlignment="1">
      <alignment horizontal="left" vertical="center"/>
    </xf>
    <xf numFmtId="0" fontId="5" fillId="2" borderId="7" xfId="0" applyFont="1" applyFill="1" applyBorder="1" applyAlignment="1">
      <alignment horizontal="left" vertical="center"/>
    </xf>
    <xf numFmtId="0" fontId="5" fillId="2" borderId="4" xfId="0" applyFont="1" applyFill="1" applyBorder="1" applyAlignment="1">
      <alignment horizontal="left" vertical="center"/>
    </xf>
    <xf numFmtId="0" fontId="3" fillId="0" borderId="5" xfId="0" applyFont="1" applyBorder="1" applyAlignment="1">
      <alignment horizontal="center" vertical="center"/>
    </xf>
    <xf numFmtId="0" fontId="6" fillId="6" borderId="3" xfId="0" applyFont="1" applyFill="1" applyBorder="1" applyAlignment="1">
      <alignment horizontal="center" vertical="center"/>
    </xf>
    <xf numFmtId="0" fontId="6" fillId="6" borderId="7" xfId="0" applyFont="1" applyFill="1" applyBorder="1" applyAlignment="1">
      <alignment horizontal="center" vertical="center"/>
    </xf>
    <xf numFmtId="0" fontId="6" fillId="6" borderId="4" xfId="0" applyFont="1" applyFill="1" applyBorder="1" applyAlignment="1">
      <alignment horizontal="center" vertical="center"/>
    </xf>
    <xf numFmtId="165" fontId="6" fillId="3" borderId="1" xfId="0" applyNumberFormat="1" applyFont="1" applyFill="1" applyBorder="1" applyAlignment="1">
      <alignment horizontal="center" vertical="center"/>
    </xf>
    <xf numFmtId="166" fontId="3" fillId="0" borderId="6" xfId="2" applyFont="1" applyBorder="1" applyAlignment="1" applyProtection="1">
      <alignment horizontal="left" vertical="center"/>
    </xf>
    <xf numFmtId="0" fontId="6" fillId="3" borderId="1" xfId="0" applyFont="1" applyFill="1" applyBorder="1" applyAlignment="1">
      <alignment horizontal="center" vertical="center"/>
    </xf>
    <xf numFmtId="166" fontId="6" fillId="3" borderId="1" xfId="2" applyFont="1" applyFill="1" applyBorder="1" applyAlignment="1" applyProtection="1">
      <alignment horizontal="left" vertical="center"/>
    </xf>
    <xf numFmtId="0" fontId="5" fillId="2" borderId="1" xfId="0" applyFont="1" applyFill="1" applyBorder="1" applyAlignment="1">
      <alignment horizontal="left" vertical="center"/>
    </xf>
    <xf numFmtId="166" fontId="5" fillId="2" borderId="1" xfId="2" applyFont="1" applyFill="1" applyBorder="1" applyAlignment="1" applyProtection="1">
      <alignment horizontal="left" vertical="center"/>
    </xf>
    <xf numFmtId="0" fontId="5" fillId="0" borderId="1" xfId="0" applyFont="1" applyBorder="1" applyAlignment="1">
      <alignment horizontal="left" vertical="center"/>
    </xf>
    <xf numFmtId="0" fontId="3" fillId="0" borderId="7" xfId="0" applyFont="1" applyBorder="1" applyAlignment="1">
      <alignment horizontal="center" vertical="center"/>
    </xf>
    <xf numFmtId="0" fontId="6" fillId="3" borderId="3" xfId="0" applyFont="1" applyFill="1" applyBorder="1" applyAlignment="1">
      <alignment horizontal="center" vertical="center"/>
    </xf>
    <xf numFmtId="0" fontId="6" fillId="3" borderId="7" xfId="0" applyFont="1" applyFill="1" applyBorder="1" applyAlignment="1">
      <alignment horizontal="center" vertical="center"/>
    </xf>
    <xf numFmtId="0" fontId="6" fillId="3" borderId="4" xfId="0" applyFont="1" applyFill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166" fontId="8" fillId="0" borderId="9" xfId="2" applyFont="1" applyBorder="1" applyAlignment="1" applyProtection="1">
      <alignment horizontal="center" vertical="center"/>
    </xf>
    <xf numFmtId="166" fontId="8" fillId="0" borderId="11" xfId="2" applyFont="1" applyBorder="1" applyAlignment="1" applyProtection="1">
      <alignment horizontal="center" vertical="center"/>
    </xf>
    <xf numFmtId="166" fontId="8" fillId="0" borderId="10" xfId="2" applyFont="1" applyBorder="1" applyAlignment="1" applyProtection="1">
      <alignment horizontal="center" vertical="center"/>
    </xf>
    <xf numFmtId="166" fontId="8" fillId="0" borderId="12" xfId="2" applyFont="1" applyBorder="1" applyAlignment="1" applyProtection="1">
      <alignment horizontal="center" vertical="center"/>
    </xf>
    <xf numFmtId="166" fontId="16" fillId="5" borderId="9" xfId="2" applyFont="1" applyFill="1" applyBorder="1" applyAlignment="1" applyProtection="1">
      <alignment horizontal="center" vertical="center"/>
    </xf>
    <xf numFmtId="166" fontId="16" fillId="5" borderId="11" xfId="2" applyFont="1" applyFill="1" applyBorder="1" applyAlignment="1" applyProtection="1">
      <alignment horizontal="center" vertical="center"/>
    </xf>
    <xf numFmtId="0" fontId="17" fillId="8" borderId="15" xfId="0" applyFont="1" applyFill="1" applyBorder="1" applyAlignment="1" applyProtection="1">
      <alignment horizontal="center" vertical="center"/>
      <protection locked="0"/>
    </xf>
    <xf numFmtId="0" fontId="17" fillId="8" borderId="16" xfId="0" applyFont="1" applyFill="1" applyBorder="1" applyAlignment="1" applyProtection="1">
      <alignment horizontal="center" vertical="center"/>
      <protection locked="0"/>
    </xf>
    <xf numFmtId="166" fontId="8" fillId="0" borderId="1" xfId="2" applyFont="1" applyBorder="1" applyAlignment="1" applyProtection="1">
      <alignment horizontal="left" vertical="center"/>
    </xf>
    <xf numFmtId="0" fontId="17" fillId="8" borderId="13" xfId="0" applyFont="1" applyFill="1" applyBorder="1" applyAlignment="1" applyProtection="1">
      <alignment horizontal="center" vertical="center"/>
      <protection locked="0"/>
    </xf>
    <xf numFmtId="0" fontId="17" fillId="8" borderId="17" xfId="0" applyFont="1" applyFill="1" applyBorder="1" applyAlignment="1" applyProtection="1">
      <alignment horizontal="center" vertical="center"/>
      <protection locked="0"/>
    </xf>
    <xf numFmtId="0" fontId="17" fillId="8" borderId="14" xfId="0" applyFont="1" applyFill="1" applyBorder="1" applyAlignment="1" applyProtection="1">
      <alignment horizontal="center" vertical="center"/>
      <protection locked="0"/>
    </xf>
    <xf numFmtId="166" fontId="8" fillId="5" borderId="10" xfId="2" applyFont="1" applyFill="1" applyBorder="1" applyAlignment="1" applyProtection="1">
      <alignment horizontal="center" vertical="center"/>
    </xf>
    <xf numFmtId="166" fontId="8" fillId="5" borderId="12" xfId="2" applyFont="1" applyFill="1" applyBorder="1" applyAlignment="1" applyProtection="1">
      <alignment horizontal="center" vertical="center"/>
    </xf>
    <xf numFmtId="0" fontId="8" fillId="2" borderId="0" xfId="0" applyFont="1" applyFill="1" applyAlignment="1">
      <alignment horizontal="center" vertical="center"/>
    </xf>
    <xf numFmtId="0" fontId="5" fillId="2" borderId="8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left" vertical="center"/>
    </xf>
    <xf numFmtId="0" fontId="8" fillId="3" borderId="1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166" fontId="8" fillId="3" borderId="1" xfId="2" applyFont="1" applyFill="1" applyBorder="1" applyAlignment="1" applyProtection="1">
      <alignment horizontal="left" vertical="center"/>
    </xf>
    <xf numFmtId="0" fontId="7" fillId="0" borderId="5" xfId="0" applyFont="1" applyBorder="1" applyAlignment="1">
      <alignment horizontal="center" vertical="center"/>
    </xf>
    <xf numFmtId="0" fontId="10" fillId="3" borderId="0" xfId="0" applyFont="1" applyFill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3" borderId="4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right" vertical="center"/>
    </xf>
    <xf numFmtId="0" fontId="5" fillId="2" borderId="2" xfId="0" applyFont="1" applyFill="1" applyBorder="1" applyAlignment="1">
      <alignment horizontal="left" vertical="center"/>
    </xf>
    <xf numFmtId="0" fontId="5" fillId="2" borderId="6" xfId="0" applyFont="1" applyFill="1" applyBorder="1" applyAlignment="1">
      <alignment horizontal="left" vertical="center"/>
    </xf>
    <xf numFmtId="0" fontId="5" fillId="2" borderId="1" xfId="0" applyFont="1" applyFill="1" applyBorder="1" applyAlignment="1">
      <alignment horizontal="center" vertical="center"/>
    </xf>
    <xf numFmtId="166" fontId="5" fillId="2" borderId="1" xfId="2" applyFont="1" applyFill="1" applyBorder="1" applyAlignment="1" applyProtection="1">
      <alignment horizontal="center" vertical="center"/>
    </xf>
    <xf numFmtId="166" fontId="5" fillId="0" borderId="1" xfId="0" applyNumberFormat="1" applyFont="1" applyBorder="1" applyAlignment="1" applyProtection="1">
      <alignment horizontal="center" vertical="center"/>
      <protection locked="0"/>
    </xf>
    <xf numFmtId="0" fontId="12" fillId="2" borderId="1" xfId="0" applyFont="1" applyFill="1" applyBorder="1" applyAlignment="1">
      <alignment horizontal="left" vertical="center"/>
    </xf>
    <xf numFmtId="166" fontId="8" fillId="2" borderId="1" xfId="0" applyNumberFormat="1" applyFont="1" applyFill="1" applyBorder="1" applyAlignment="1">
      <alignment horizontal="center" vertical="center"/>
    </xf>
    <xf numFmtId="0" fontId="13" fillId="2" borderId="3" xfId="0" applyFont="1" applyFill="1" applyBorder="1" applyAlignment="1">
      <alignment horizontal="center" vertical="center" wrapText="1"/>
    </xf>
    <xf numFmtId="0" fontId="13" fillId="2" borderId="7" xfId="0" applyFont="1" applyFill="1" applyBorder="1" applyAlignment="1">
      <alignment horizontal="center" vertical="center" wrapText="1"/>
    </xf>
    <xf numFmtId="0" fontId="13" fillId="2" borderId="4" xfId="0" applyFont="1" applyFill="1" applyBorder="1" applyAlignment="1">
      <alignment horizontal="center" vertical="center" wrapText="1"/>
    </xf>
    <xf numFmtId="166" fontId="8" fillId="10" borderId="1" xfId="2" applyFont="1" applyFill="1" applyBorder="1" applyAlignment="1" applyProtection="1">
      <alignment horizontal="left" vertical="center"/>
    </xf>
    <xf numFmtId="0" fontId="8" fillId="3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 applyProtection="1">
      <alignment horizontal="left" vertical="center"/>
      <protection locked="0"/>
    </xf>
    <xf numFmtId="166" fontId="5" fillId="2" borderId="1" xfId="0" applyNumberFormat="1" applyFont="1" applyFill="1" applyBorder="1" applyAlignment="1" applyProtection="1">
      <alignment horizontal="center" vertical="center"/>
      <protection locked="0"/>
    </xf>
    <xf numFmtId="168" fontId="5" fillId="2" borderId="2" xfId="1" applyNumberFormat="1" applyFont="1" applyFill="1" applyBorder="1" applyAlignment="1" applyProtection="1">
      <alignment horizontal="center" vertical="center"/>
      <protection locked="0"/>
    </xf>
    <xf numFmtId="0" fontId="5" fillId="2" borderId="1" xfId="0" applyFont="1" applyFill="1" applyBorder="1" applyAlignment="1" applyProtection="1">
      <alignment horizontal="left" vertical="center" wrapText="1"/>
      <protection locked="0"/>
    </xf>
    <xf numFmtId="0" fontId="5" fillId="2" borderId="3" xfId="0" applyFont="1" applyFill="1" applyBorder="1" applyAlignment="1" applyProtection="1">
      <alignment horizontal="left" vertical="center" wrapText="1"/>
      <protection locked="0"/>
    </xf>
    <xf numFmtId="166" fontId="8" fillId="2" borderId="13" xfId="2" applyFont="1" applyFill="1" applyBorder="1" applyAlignment="1" applyProtection="1">
      <alignment horizontal="center" vertical="center"/>
      <protection locked="0"/>
    </xf>
    <xf numFmtId="166" fontId="8" fillId="2" borderId="14" xfId="2" applyFont="1" applyFill="1" applyBorder="1" applyAlignment="1" applyProtection="1">
      <alignment horizontal="center" vertical="center"/>
      <protection locked="0"/>
    </xf>
    <xf numFmtId="0" fontId="12" fillId="2" borderId="1" xfId="0" applyFont="1" applyFill="1" applyBorder="1" applyAlignment="1">
      <alignment horizontal="left" vertical="center" wrapText="1"/>
    </xf>
    <xf numFmtId="166" fontId="8" fillId="2" borderId="1" xfId="2" applyFont="1" applyFill="1" applyBorder="1" applyAlignment="1" applyProtection="1">
      <alignment horizontal="center" vertical="center"/>
    </xf>
    <xf numFmtId="0" fontId="14" fillId="3" borderId="1" xfId="0" applyFont="1" applyFill="1" applyBorder="1" applyAlignment="1">
      <alignment horizontal="center" vertical="center"/>
    </xf>
    <xf numFmtId="0" fontId="5" fillId="3" borderId="1" xfId="0" applyFont="1" applyFill="1" applyBorder="1" applyAlignment="1" applyProtection="1">
      <alignment horizontal="left" vertical="center"/>
      <protection locked="0"/>
    </xf>
    <xf numFmtId="0" fontId="5" fillId="3" borderId="1" xfId="0" applyFont="1" applyFill="1" applyBorder="1" applyAlignment="1" applyProtection="1">
      <alignment horizontal="center" vertical="center"/>
      <protection locked="0"/>
    </xf>
  </cellXfs>
  <cellStyles count="22">
    <cellStyle name="Moeda" xfId="2" builtinId="4"/>
    <cellStyle name="Moeda 2" xfId="6" xr:uid="{00000000-0005-0000-0000-000001000000}"/>
    <cellStyle name="Moeda 2 2" xfId="7" xr:uid="{00000000-0005-0000-0000-000002000000}"/>
    <cellStyle name="Moeda 2 3" xfId="8" xr:uid="{00000000-0005-0000-0000-000003000000}"/>
    <cellStyle name="Moeda 5 2" xfId="9" xr:uid="{00000000-0005-0000-0000-000004000000}"/>
    <cellStyle name="Moeda 5 3" xfId="10" xr:uid="{00000000-0005-0000-0000-000005000000}"/>
    <cellStyle name="Moeda 5 4" xfId="11" xr:uid="{00000000-0005-0000-0000-000006000000}"/>
    <cellStyle name="Moeda 5 5" xfId="12" xr:uid="{00000000-0005-0000-0000-000007000000}"/>
    <cellStyle name="Moeda 6 2" xfId="13" xr:uid="{00000000-0005-0000-0000-000008000000}"/>
    <cellStyle name="Moeda 6 3" xfId="14" xr:uid="{00000000-0005-0000-0000-000009000000}"/>
    <cellStyle name="Moeda 6 4" xfId="15" xr:uid="{00000000-0005-0000-0000-00000A000000}"/>
    <cellStyle name="Moeda 6 5" xfId="16" xr:uid="{00000000-0005-0000-0000-00000B000000}"/>
    <cellStyle name="Moeda 7 2" xfId="17" xr:uid="{00000000-0005-0000-0000-00000C000000}"/>
    <cellStyle name="Moeda 7 3" xfId="18" xr:uid="{00000000-0005-0000-0000-00000D000000}"/>
    <cellStyle name="Moeda 7 4" xfId="19" xr:uid="{00000000-0005-0000-0000-00000E000000}"/>
    <cellStyle name="Moeda 7 5" xfId="20" xr:uid="{00000000-0005-0000-0000-00000F000000}"/>
    <cellStyle name="Normal" xfId="0" builtinId="0"/>
    <cellStyle name="Normal 2" xfId="5" xr:uid="{00000000-0005-0000-0000-000011000000}"/>
    <cellStyle name="Porcentagem" xfId="3" builtinId="5"/>
    <cellStyle name="Porcentagem 2" xfId="21" xr:uid="{00000000-0005-0000-0000-000013000000}"/>
    <cellStyle name="Texto Explicativo" xfId="4" builtinId="53" customBuiltin="1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9CBE7-C08E-4215-B99B-08770083F50C}">
  <dimension ref="A1:AMK160"/>
  <sheetViews>
    <sheetView tabSelected="1" topLeftCell="A19" zoomScale="103" zoomScaleNormal="100" workbookViewId="0">
      <selection activeCell="H128" sqref="H128"/>
    </sheetView>
  </sheetViews>
  <sheetFormatPr defaultColWidth="9.140625" defaultRowHeight="12.75" x14ac:dyDescent="0.25"/>
  <cols>
    <col min="1" max="1" width="3.140625" style="102" customWidth="1"/>
    <col min="2" max="2" width="16.5703125" style="1" customWidth="1"/>
    <col min="3" max="3" width="17.85546875" style="1" customWidth="1"/>
    <col min="4" max="4" width="13" style="1" customWidth="1"/>
    <col min="5" max="5" width="10.5703125" style="1" bestFit="1" customWidth="1"/>
    <col min="6" max="6" width="12.85546875" style="1" customWidth="1"/>
    <col min="7" max="7" width="13.28515625" style="1" customWidth="1"/>
    <col min="8" max="8" width="10.28515625" style="1" customWidth="1"/>
    <col min="9" max="9" width="19.7109375" style="1" customWidth="1"/>
    <col min="10" max="10" width="10.140625" style="1" hidden="1" customWidth="1"/>
    <col min="11" max="11" width="10.7109375" style="8" customWidth="1"/>
    <col min="12" max="12" width="14.42578125" style="8" customWidth="1"/>
    <col min="13" max="27" width="9.140625" style="8" customWidth="1"/>
    <col min="28" max="28" width="9.7109375" style="8" bestFit="1" customWidth="1"/>
    <col min="29" max="48" width="9.140625" style="8" customWidth="1"/>
    <col min="49" max="1025" width="9.140625" style="1" customWidth="1"/>
    <col min="1026" max="16384" width="9.140625" style="9"/>
  </cols>
  <sheetData>
    <row r="1" spans="1:1025" ht="21" customHeight="1" x14ac:dyDescent="0.25">
      <c r="A1" s="132" t="s">
        <v>206</v>
      </c>
      <c r="B1" s="132"/>
      <c r="C1" s="132"/>
      <c r="D1" s="132"/>
      <c r="E1" s="132"/>
      <c r="F1" s="132"/>
      <c r="G1" s="132"/>
      <c r="H1" s="132"/>
      <c r="I1" s="132"/>
      <c r="J1" s="12"/>
    </row>
    <row r="2" spans="1:1025" ht="15" customHeight="1" x14ac:dyDescent="0.25">
      <c r="A2" s="124"/>
      <c r="B2" s="124"/>
      <c r="C2" s="124"/>
      <c r="D2" s="124"/>
      <c r="E2" s="124"/>
      <c r="F2" s="124"/>
      <c r="G2" s="124"/>
      <c r="H2" s="124"/>
      <c r="I2" s="124"/>
      <c r="J2" s="7"/>
    </row>
    <row r="3" spans="1:1025" ht="15" customHeight="1" x14ac:dyDescent="0.25">
      <c r="A3" s="13"/>
      <c r="B3" s="133"/>
      <c r="C3" s="133"/>
      <c r="D3" s="14"/>
      <c r="E3" s="14"/>
      <c r="F3" s="14"/>
      <c r="G3" s="14"/>
      <c r="H3" s="14"/>
      <c r="I3" s="14"/>
      <c r="J3" s="15"/>
    </row>
    <row r="4" spans="1:1025" ht="15" customHeight="1" x14ac:dyDescent="0.25">
      <c r="A4" s="13"/>
      <c r="B4" s="133"/>
      <c r="C4" s="133"/>
      <c r="D4" s="133"/>
      <c r="E4" s="133"/>
      <c r="F4" s="133"/>
      <c r="G4" s="14"/>
      <c r="H4" s="14"/>
      <c r="I4" s="14"/>
      <c r="J4" s="15"/>
    </row>
    <row r="5" spans="1:1025" ht="15" customHeight="1" x14ac:dyDescent="0.25">
      <c r="A5" s="13"/>
      <c r="B5" s="133"/>
      <c r="C5" s="133"/>
      <c r="D5" s="133"/>
      <c r="E5" s="133"/>
      <c r="F5" s="14"/>
      <c r="G5" s="14"/>
      <c r="H5" s="14"/>
      <c r="I5" s="14"/>
      <c r="J5" s="15"/>
    </row>
    <row r="6" spans="1:1025" ht="15" customHeight="1" x14ac:dyDescent="0.25">
      <c r="A6" s="124"/>
      <c r="B6" s="124"/>
      <c r="C6" s="124"/>
      <c r="D6" s="124"/>
      <c r="E6" s="124"/>
      <c r="F6" s="124"/>
      <c r="G6" s="124"/>
      <c r="H6" s="124"/>
      <c r="I6" s="124"/>
      <c r="J6" s="15"/>
    </row>
    <row r="7" spans="1:1025" ht="15" customHeight="1" x14ac:dyDescent="0.25">
      <c r="A7" s="125" t="s">
        <v>0</v>
      </c>
      <c r="B7" s="125"/>
      <c r="C7" s="125"/>
      <c r="D7" s="125"/>
      <c r="E7" s="125"/>
      <c r="F7" s="125"/>
      <c r="G7" s="125"/>
      <c r="H7" s="125"/>
      <c r="I7" s="125"/>
      <c r="J7" s="15"/>
      <c r="L7" s="16" t="s">
        <v>153</v>
      </c>
    </row>
    <row r="8" spans="1:1025" ht="15" customHeight="1" x14ac:dyDescent="0.25">
      <c r="A8" s="124"/>
      <c r="B8" s="124"/>
      <c r="C8" s="124"/>
      <c r="D8" s="124"/>
      <c r="E8" s="124"/>
      <c r="F8" s="124"/>
      <c r="G8" s="124"/>
      <c r="H8" s="124"/>
      <c r="I8" s="124"/>
      <c r="J8" s="7"/>
    </row>
    <row r="9" spans="1:1025" ht="15" customHeight="1" x14ac:dyDescent="0.25">
      <c r="A9" s="17" t="s">
        <v>1</v>
      </c>
      <c r="B9" s="126" t="s">
        <v>2</v>
      </c>
      <c r="C9" s="126"/>
      <c r="D9" s="126"/>
      <c r="E9" s="126"/>
      <c r="F9" s="126"/>
      <c r="G9" s="127">
        <v>45684</v>
      </c>
      <c r="H9" s="128"/>
      <c r="I9" s="128"/>
      <c r="J9" s="18"/>
      <c r="L9" s="8" t="s">
        <v>154</v>
      </c>
    </row>
    <row r="10" spans="1:1025" ht="15" customHeight="1" x14ac:dyDescent="0.25">
      <c r="A10" s="17" t="s">
        <v>3</v>
      </c>
      <c r="B10" s="126" t="s">
        <v>4</v>
      </c>
      <c r="C10" s="126"/>
      <c r="D10" s="126"/>
      <c r="E10" s="126"/>
      <c r="F10" s="126"/>
      <c r="G10" s="129" t="s">
        <v>230</v>
      </c>
      <c r="H10" s="130"/>
      <c r="I10" s="131"/>
      <c r="J10" s="18"/>
      <c r="L10" s="8" t="s">
        <v>155</v>
      </c>
    </row>
    <row r="11" spans="1:1025" ht="34.15" customHeight="1" x14ac:dyDescent="0.25">
      <c r="A11" s="6" t="s">
        <v>5</v>
      </c>
      <c r="B11" s="136" t="s">
        <v>6</v>
      </c>
      <c r="C11" s="137"/>
      <c r="D11" s="137"/>
      <c r="E11" s="137"/>
      <c r="F11" s="137"/>
      <c r="G11" s="138" t="s">
        <v>231</v>
      </c>
      <c r="H11" s="138"/>
      <c r="I11" s="138"/>
      <c r="J11" s="7"/>
      <c r="L11" s="8" t="s">
        <v>156</v>
      </c>
    </row>
    <row r="12" spans="1:1025" ht="15" customHeight="1" x14ac:dyDescent="0.25">
      <c r="A12" s="17" t="s">
        <v>7</v>
      </c>
      <c r="B12" s="19" t="s">
        <v>8</v>
      </c>
      <c r="C12" s="20"/>
      <c r="D12" s="20"/>
      <c r="E12" s="20"/>
      <c r="F12" s="20"/>
      <c r="G12" s="128">
        <v>12</v>
      </c>
      <c r="H12" s="128"/>
      <c r="I12" s="128"/>
      <c r="J12" s="7"/>
      <c r="L12" s="8" t="s">
        <v>157</v>
      </c>
    </row>
    <row r="13" spans="1:1025" ht="15" customHeight="1" x14ac:dyDescent="0.25">
      <c r="A13" s="124"/>
      <c r="B13" s="124"/>
      <c r="C13" s="124"/>
      <c r="D13" s="124"/>
      <c r="E13" s="124"/>
      <c r="F13" s="124"/>
      <c r="G13" s="124"/>
      <c r="H13" s="124"/>
      <c r="I13" s="124"/>
      <c r="J13" s="7"/>
    </row>
    <row r="14" spans="1:1025" ht="15" customHeight="1" x14ac:dyDescent="0.25">
      <c r="A14" s="125" t="s">
        <v>9</v>
      </c>
      <c r="B14" s="125"/>
      <c r="C14" s="125"/>
      <c r="D14" s="125"/>
      <c r="E14" s="125"/>
      <c r="F14" s="125"/>
      <c r="G14" s="125"/>
      <c r="H14" s="125"/>
      <c r="I14" s="125"/>
      <c r="J14" s="7"/>
    </row>
    <row r="15" spans="1:1025" ht="15" customHeight="1" x14ac:dyDescent="0.25">
      <c r="A15" s="17">
        <v>1</v>
      </c>
      <c r="B15" s="126" t="s">
        <v>10</v>
      </c>
      <c r="C15" s="126"/>
      <c r="D15" s="126"/>
      <c r="E15" s="126"/>
      <c r="F15" s="126"/>
      <c r="G15" s="126"/>
      <c r="H15" s="128" t="s">
        <v>202</v>
      </c>
      <c r="I15" s="128"/>
      <c r="J15" s="7"/>
      <c r="L15" s="8" t="s">
        <v>158</v>
      </c>
    </row>
    <row r="16" spans="1:1025" s="8" customFormat="1" ht="15" customHeight="1" x14ac:dyDescent="0.25">
      <c r="A16" s="17">
        <v>2</v>
      </c>
      <c r="B16" s="126" t="s">
        <v>11</v>
      </c>
      <c r="C16" s="126"/>
      <c r="D16" s="126"/>
      <c r="E16" s="126"/>
      <c r="F16" s="126"/>
      <c r="G16" s="126"/>
      <c r="H16" s="128">
        <v>1</v>
      </c>
      <c r="I16" s="128"/>
      <c r="J16" s="7"/>
      <c r="L16" s="8" t="s">
        <v>159</v>
      </c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</row>
    <row r="17" spans="1:1025" s="8" customFormat="1" ht="15" customHeight="1" x14ac:dyDescent="0.25">
      <c r="A17" s="17">
        <v>3</v>
      </c>
      <c r="B17" s="19" t="s">
        <v>166</v>
      </c>
      <c r="C17" s="134" t="s">
        <v>233</v>
      </c>
      <c r="D17" s="134"/>
      <c r="E17" s="134"/>
      <c r="F17" s="134"/>
      <c r="G17" s="134"/>
      <c r="H17" s="134"/>
      <c r="I17" s="135"/>
      <c r="J17" s="7"/>
      <c r="L17" s="8" t="s">
        <v>169</v>
      </c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</row>
    <row r="18" spans="1:1025" s="8" customFormat="1" ht="15" customHeight="1" x14ac:dyDescent="0.25">
      <c r="A18" s="124"/>
      <c r="B18" s="124"/>
      <c r="C18" s="124"/>
      <c r="D18" s="124"/>
      <c r="E18" s="124"/>
      <c r="F18" s="124"/>
      <c r="G18" s="124"/>
      <c r="H18" s="124"/>
      <c r="I18" s="124"/>
      <c r="J18" s="7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</row>
    <row r="19" spans="1:1025" s="8" customFormat="1" ht="15" customHeight="1" x14ac:dyDescent="0.25">
      <c r="A19" s="125" t="s">
        <v>12</v>
      </c>
      <c r="B19" s="125"/>
      <c r="C19" s="125"/>
      <c r="D19" s="125"/>
      <c r="E19" s="125"/>
      <c r="F19" s="125"/>
      <c r="G19" s="125"/>
      <c r="H19" s="125"/>
      <c r="I19" s="125"/>
      <c r="J19" s="2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</row>
    <row r="20" spans="1:1025" s="8" customFormat="1" ht="15" customHeight="1" x14ac:dyDescent="0.25">
      <c r="A20" s="124"/>
      <c r="B20" s="124"/>
      <c r="C20" s="124"/>
      <c r="D20" s="124"/>
      <c r="E20" s="124"/>
      <c r="F20" s="124"/>
      <c r="G20" s="124"/>
      <c r="H20" s="124"/>
      <c r="I20" s="124"/>
      <c r="J20" s="7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</row>
    <row r="21" spans="1:1025" s="8" customFormat="1" ht="15" customHeight="1" x14ac:dyDescent="0.25">
      <c r="A21" s="146" t="s">
        <v>13</v>
      </c>
      <c r="B21" s="146"/>
      <c r="C21" s="146"/>
      <c r="D21" s="146"/>
      <c r="E21" s="146"/>
      <c r="F21" s="146"/>
      <c r="G21" s="146"/>
      <c r="H21" s="146"/>
      <c r="I21" s="146"/>
      <c r="J21" s="1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</row>
    <row r="22" spans="1:1025" s="8" customFormat="1" ht="15" customHeight="1" x14ac:dyDescent="0.25">
      <c r="A22" s="147" t="s">
        <v>14</v>
      </c>
      <c r="B22" s="147"/>
      <c r="C22" s="147"/>
      <c r="D22" s="147"/>
      <c r="E22" s="147"/>
      <c r="F22" s="147"/>
      <c r="G22" s="147"/>
      <c r="H22" s="147"/>
      <c r="I22" s="147"/>
      <c r="J22" s="1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</row>
    <row r="23" spans="1:1025" s="8" customFormat="1" ht="27" customHeight="1" x14ac:dyDescent="0.25">
      <c r="A23" s="10">
        <v>1</v>
      </c>
      <c r="B23" s="139" t="s">
        <v>15</v>
      </c>
      <c r="C23" s="139"/>
      <c r="D23" s="139"/>
      <c r="E23" s="139"/>
      <c r="F23" s="139"/>
      <c r="G23" s="139"/>
      <c r="H23" s="148" t="str">
        <f>C17</f>
        <v xml:space="preserve">SUPERVISOR </v>
      </c>
      <c r="I23" s="149"/>
      <c r="J23" s="11"/>
      <c r="L23" s="8" t="s">
        <v>160</v>
      </c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</row>
    <row r="24" spans="1:1025" s="8" customFormat="1" ht="15" customHeight="1" x14ac:dyDescent="0.25">
      <c r="A24" s="10">
        <v>2</v>
      </c>
      <c r="B24" s="139" t="s">
        <v>16</v>
      </c>
      <c r="C24" s="139"/>
      <c r="D24" s="139"/>
      <c r="E24" s="139"/>
      <c r="F24" s="139"/>
      <c r="G24" s="139"/>
      <c r="H24" s="142">
        <v>422105</v>
      </c>
      <c r="I24" s="143"/>
      <c r="J24" s="11"/>
      <c r="L24" s="8" t="s">
        <v>161</v>
      </c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</row>
    <row r="25" spans="1:1025" s="8" customFormat="1" ht="15" customHeight="1" x14ac:dyDescent="0.25">
      <c r="A25" s="10">
        <v>3</v>
      </c>
      <c r="B25" s="139" t="s">
        <v>17</v>
      </c>
      <c r="C25" s="139"/>
      <c r="D25" s="139"/>
      <c r="E25" s="139"/>
      <c r="F25" s="139"/>
      <c r="G25" s="139"/>
      <c r="H25" s="140">
        <v>2611</v>
      </c>
      <c r="I25" s="141"/>
      <c r="J25" s="22"/>
      <c r="L25" s="8" t="s">
        <v>162</v>
      </c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</row>
    <row r="26" spans="1:1025" s="8" customFormat="1" ht="15" customHeight="1" x14ac:dyDescent="0.25">
      <c r="A26" s="10">
        <v>4</v>
      </c>
      <c r="B26" s="139" t="s">
        <v>18</v>
      </c>
      <c r="C26" s="139"/>
      <c r="D26" s="139"/>
      <c r="E26" s="139"/>
      <c r="F26" s="139"/>
      <c r="G26" s="139"/>
      <c r="H26" s="142"/>
      <c r="I26" s="143"/>
      <c r="J26" s="23"/>
      <c r="L26" s="8" t="s">
        <v>163</v>
      </c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</row>
    <row r="27" spans="1:1025" s="8" customFormat="1" ht="15" customHeight="1" x14ac:dyDescent="0.25">
      <c r="A27" s="10">
        <v>5</v>
      </c>
      <c r="B27" s="139" t="s">
        <v>19</v>
      </c>
      <c r="C27" s="139"/>
      <c r="D27" s="139"/>
      <c r="E27" s="139"/>
      <c r="F27" s="139"/>
      <c r="G27" s="139"/>
      <c r="H27" s="144">
        <v>45323</v>
      </c>
      <c r="I27" s="145"/>
      <c r="J27" s="23"/>
      <c r="L27" s="8" t="s">
        <v>164</v>
      </c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</row>
    <row r="28" spans="1:1025" s="8" customFormat="1" ht="15" customHeight="1" x14ac:dyDescent="0.25">
      <c r="A28" s="156"/>
      <c r="B28" s="156"/>
      <c r="C28" s="156"/>
      <c r="D28" s="156"/>
      <c r="E28" s="156"/>
      <c r="F28" s="156"/>
      <c r="G28" s="156"/>
      <c r="H28" s="156"/>
      <c r="I28" s="156"/>
      <c r="J28" s="7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</row>
    <row r="29" spans="1:1025" s="8" customFormat="1" ht="15" customHeight="1" x14ac:dyDescent="0.25">
      <c r="A29" s="157" t="s">
        <v>20</v>
      </c>
      <c r="B29" s="158"/>
      <c r="C29" s="158"/>
      <c r="D29" s="158"/>
      <c r="E29" s="158"/>
      <c r="F29" s="158"/>
      <c r="G29" s="158"/>
      <c r="H29" s="158"/>
      <c r="I29" s="159"/>
      <c r="J29" s="25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</row>
    <row r="30" spans="1:1025" s="8" customFormat="1" ht="15" customHeight="1" x14ac:dyDescent="0.25">
      <c r="A30" s="26">
        <v>1</v>
      </c>
      <c r="B30" s="147" t="s">
        <v>21</v>
      </c>
      <c r="C30" s="147"/>
      <c r="D30" s="147"/>
      <c r="E30" s="147"/>
      <c r="F30" s="147"/>
      <c r="G30" s="147"/>
      <c r="H30" s="160" t="s">
        <v>22</v>
      </c>
      <c r="I30" s="160"/>
      <c r="J30" s="27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</row>
    <row r="31" spans="1:1025" s="8" customFormat="1" ht="15" customHeight="1" x14ac:dyDescent="0.25">
      <c r="A31" s="10" t="s">
        <v>1</v>
      </c>
      <c r="B31" s="126" t="s">
        <v>23</v>
      </c>
      <c r="C31" s="126"/>
      <c r="D31" s="126"/>
      <c r="E31" s="126"/>
      <c r="F31" s="126"/>
      <c r="G31" s="126"/>
      <c r="H31" s="151">
        <v>2611</v>
      </c>
      <c r="I31" s="151"/>
      <c r="J31" s="29">
        <f>((H31/(H25/220)))</f>
        <v>219.99999999999997</v>
      </c>
      <c r="K31" s="30"/>
      <c r="L31" s="150" t="s">
        <v>129</v>
      </c>
      <c r="M31" s="150"/>
      <c r="N31" s="150"/>
      <c r="O31" s="150"/>
      <c r="P31" s="150"/>
      <c r="Q31" s="150"/>
      <c r="R31" s="150"/>
      <c r="S31" s="150"/>
      <c r="T31" s="150"/>
      <c r="U31" s="150"/>
      <c r="V31" s="150"/>
      <c r="W31" s="150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</row>
    <row r="32" spans="1:1025" s="8" customFormat="1" ht="15" customHeight="1" x14ac:dyDescent="0.25">
      <c r="A32" s="32" t="s">
        <v>3</v>
      </c>
      <c r="B32" s="33" t="s">
        <v>24</v>
      </c>
      <c r="C32" s="34"/>
      <c r="D32" s="35" t="s">
        <v>128</v>
      </c>
      <c r="E32" s="35" t="s">
        <v>124</v>
      </c>
      <c r="F32" s="34"/>
      <c r="G32" s="36"/>
      <c r="H32" s="151">
        <f>IF(E32="N",0,H31*0.3)</f>
        <v>0</v>
      </c>
      <c r="I32" s="151"/>
      <c r="J32" s="37"/>
      <c r="L32" s="150" t="s">
        <v>207</v>
      </c>
      <c r="M32" s="150"/>
      <c r="N32" s="150"/>
      <c r="O32" s="150"/>
      <c r="P32" s="150"/>
      <c r="Q32" s="150"/>
      <c r="R32" s="150"/>
      <c r="S32" s="150"/>
      <c r="T32" s="150"/>
      <c r="U32" s="150"/>
      <c r="V32" s="150"/>
      <c r="W32" s="150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</row>
    <row r="33" spans="1:1025" s="8" customFormat="1" ht="15" customHeight="1" x14ac:dyDescent="0.25">
      <c r="A33" s="32" t="s">
        <v>5</v>
      </c>
      <c r="B33" s="33" t="s">
        <v>25</v>
      </c>
      <c r="C33" s="34"/>
      <c r="D33" s="35" t="s">
        <v>128</v>
      </c>
      <c r="E33" s="35" t="s">
        <v>124</v>
      </c>
      <c r="F33" s="38">
        <v>1518</v>
      </c>
      <c r="G33" s="39">
        <v>0.2</v>
      </c>
      <c r="H33" s="152">
        <v>0</v>
      </c>
      <c r="I33" s="151"/>
      <c r="J33" s="37"/>
      <c r="L33" s="31" t="s">
        <v>208</v>
      </c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</row>
    <row r="34" spans="1:1025" s="8" customFormat="1" ht="15" customHeight="1" x14ac:dyDescent="0.25">
      <c r="A34" s="10" t="s">
        <v>7</v>
      </c>
      <c r="B34" s="153" t="s">
        <v>26</v>
      </c>
      <c r="C34" s="154"/>
      <c r="D34" s="154"/>
      <c r="E34" s="154"/>
      <c r="F34" s="154"/>
      <c r="G34" s="155"/>
      <c r="H34" s="151"/>
      <c r="I34" s="151"/>
      <c r="J34" s="40"/>
      <c r="L34" s="150"/>
      <c r="M34" s="150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</row>
    <row r="35" spans="1:1025" s="8" customFormat="1" ht="15" customHeight="1" x14ac:dyDescent="0.25">
      <c r="A35" s="10" t="s">
        <v>27</v>
      </c>
      <c r="B35" s="153" t="s">
        <v>28</v>
      </c>
      <c r="C35" s="154"/>
      <c r="D35" s="154"/>
      <c r="E35" s="154"/>
      <c r="F35" s="154"/>
      <c r="G35" s="155"/>
      <c r="H35" s="151">
        <v>0</v>
      </c>
      <c r="I35" s="151"/>
      <c r="J35" s="40"/>
      <c r="L35" s="150"/>
      <c r="M35" s="150"/>
      <c r="Q35" s="30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</row>
    <row r="36" spans="1:1025" s="8" customFormat="1" ht="15" customHeight="1" x14ac:dyDescent="0.25">
      <c r="A36" s="17" t="s">
        <v>29</v>
      </c>
      <c r="B36" s="164" t="s">
        <v>30</v>
      </c>
      <c r="C36" s="164"/>
      <c r="D36" s="164"/>
      <c r="E36" s="164"/>
      <c r="F36" s="164"/>
      <c r="G36" s="164"/>
      <c r="H36" s="165">
        <v>0</v>
      </c>
      <c r="I36" s="165"/>
      <c r="J36" s="41"/>
      <c r="L36" s="150"/>
      <c r="M36" s="150"/>
      <c r="O36" s="9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</row>
    <row r="37" spans="1:1025" s="8" customFormat="1" ht="15" customHeight="1" x14ac:dyDescent="0.25">
      <c r="A37" s="10" t="s">
        <v>31</v>
      </c>
      <c r="B37" s="139" t="s">
        <v>32</v>
      </c>
      <c r="C37" s="139"/>
      <c r="D37" s="139"/>
      <c r="E37" s="139"/>
      <c r="F37" s="139"/>
      <c r="G37" s="139"/>
      <c r="H37" s="161"/>
      <c r="I37" s="161"/>
      <c r="J37" s="42"/>
      <c r="K37" s="30"/>
      <c r="L37" s="150"/>
      <c r="M37" s="150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</row>
    <row r="38" spans="1:1025" s="8" customFormat="1" ht="15" customHeight="1" x14ac:dyDescent="0.25">
      <c r="A38" s="162" t="s">
        <v>33</v>
      </c>
      <c r="B38" s="162"/>
      <c r="C38" s="162"/>
      <c r="D38" s="162"/>
      <c r="E38" s="162"/>
      <c r="F38" s="162"/>
      <c r="G38" s="162"/>
      <c r="H38" s="163">
        <f>SUM(H31:I37)</f>
        <v>2611</v>
      </c>
      <c r="I38" s="163"/>
      <c r="J38" s="44"/>
      <c r="L38" s="8" t="s">
        <v>131</v>
      </c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</row>
    <row r="39" spans="1:1025" s="8" customFormat="1" ht="15" customHeight="1" x14ac:dyDescent="0.25">
      <c r="A39" s="156"/>
      <c r="B39" s="156"/>
      <c r="C39" s="156"/>
      <c r="D39" s="156"/>
      <c r="E39" s="156"/>
      <c r="F39" s="156"/>
      <c r="G39" s="156"/>
      <c r="H39" s="156"/>
      <c r="I39" s="156"/>
      <c r="J39" s="7"/>
      <c r="K39" s="24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</row>
    <row r="40" spans="1:1025" s="8" customFormat="1" ht="15" customHeight="1" x14ac:dyDescent="0.25">
      <c r="A40" s="157" t="s">
        <v>34</v>
      </c>
      <c r="B40" s="158"/>
      <c r="C40" s="158"/>
      <c r="D40" s="158"/>
      <c r="E40" s="158"/>
      <c r="F40" s="158"/>
      <c r="G40" s="158"/>
      <c r="H40" s="158"/>
      <c r="I40" s="159"/>
      <c r="J40" s="7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</row>
    <row r="41" spans="1:1025" s="8" customFormat="1" ht="15" customHeight="1" x14ac:dyDescent="0.25">
      <c r="A41" s="147" t="s">
        <v>35</v>
      </c>
      <c r="B41" s="147"/>
      <c r="C41" s="147"/>
      <c r="D41" s="147"/>
      <c r="E41" s="147"/>
      <c r="F41" s="147"/>
      <c r="G41" s="147"/>
      <c r="H41" s="147"/>
      <c r="I41" s="147"/>
      <c r="J41" s="7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</row>
    <row r="42" spans="1:1025" s="8" customFormat="1" ht="15" customHeight="1" x14ac:dyDescent="0.25">
      <c r="A42" s="26" t="s">
        <v>36</v>
      </c>
      <c r="B42" s="147" t="s">
        <v>37</v>
      </c>
      <c r="C42" s="147"/>
      <c r="D42" s="147"/>
      <c r="E42" s="147"/>
      <c r="F42" s="147"/>
      <c r="G42" s="147"/>
      <c r="H42" s="26" t="s">
        <v>38</v>
      </c>
      <c r="I42" s="45" t="s">
        <v>22</v>
      </c>
      <c r="J42" s="7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</row>
    <row r="43" spans="1:1025" s="8" customFormat="1" ht="15" customHeight="1" x14ac:dyDescent="0.25">
      <c r="A43" s="10" t="s">
        <v>1</v>
      </c>
      <c r="B43" s="139" t="s">
        <v>39</v>
      </c>
      <c r="C43" s="139"/>
      <c r="D43" s="139"/>
      <c r="E43" s="139"/>
      <c r="F43" s="139"/>
      <c r="G43" s="139"/>
      <c r="H43" s="46">
        <f>1/12</f>
        <v>8.3333333333333329E-2</v>
      </c>
      <c r="I43" s="47">
        <f>H43*H38</f>
        <v>217.58333333333331</v>
      </c>
      <c r="J43" s="7"/>
      <c r="L43" s="150" t="s">
        <v>130</v>
      </c>
      <c r="M43" s="150"/>
      <c r="N43" s="150"/>
      <c r="O43" s="150"/>
      <c r="P43" s="150"/>
      <c r="Q43" s="150"/>
      <c r="R43" s="150"/>
      <c r="S43" s="150"/>
      <c r="T43" s="150"/>
      <c r="U43" s="150"/>
      <c r="V43" s="150"/>
      <c r="W43" s="150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</row>
    <row r="44" spans="1:1025" s="8" customFormat="1" ht="15" customHeight="1" x14ac:dyDescent="0.25">
      <c r="A44" s="10" t="s">
        <v>3</v>
      </c>
      <c r="B44" s="139" t="s">
        <v>185</v>
      </c>
      <c r="C44" s="139"/>
      <c r="D44" s="139"/>
      <c r="E44" s="139"/>
      <c r="F44" s="139"/>
      <c r="G44" s="139"/>
      <c r="H44" s="48">
        <v>3.0249999999999999E-2</v>
      </c>
      <c r="I44" s="47">
        <f>H44*H38</f>
        <v>78.982749999999996</v>
      </c>
      <c r="J44" s="7"/>
      <c r="L44" s="150" t="s">
        <v>186</v>
      </c>
      <c r="M44" s="150"/>
      <c r="N44" s="150"/>
      <c r="O44" s="150"/>
      <c r="P44" s="150"/>
      <c r="Q44" s="150"/>
      <c r="R44" s="150"/>
      <c r="S44" s="150"/>
      <c r="T44" s="150"/>
      <c r="U44" s="150"/>
      <c r="V44" s="150"/>
      <c r="W44" s="150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</row>
    <row r="45" spans="1:1025" s="8" customFormat="1" ht="15" customHeight="1" x14ac:dyDescent="0.25">
      <c r="A45" s="32" t="s">
        <v>5</v>
      </c>
      <c r="B45" s="166" t="s">
        <v>172</v>
      </c>
      <c r="C45" s="166"/>
      <c r="D45" s="166"/>
      <c r="E45" s="166"/>
      <c r="F45" s="166"/>
      <c r="G45" s="166"/>
      <c r="H45" s="49">
        <f>(H43+H44+H92)*H58</f>
        <v>7.1149275333333331E-2</v>
      </c>
      <c r="I45" s="50">
        <f>H45*H38</f>
        <v>185.77075789533333</v>
      </c>
      <c r="J45" s="7"/>
      <c r="L45" s="150" t="s">
        <v>209</v>
      </c>
      <c r="M45" s="150"/>
      <c r="N45" s="150"/>
      <c r="O45" s="150"/>
      <c r="P45" s="150"/>
      <c r="Q45" s="150"/>
      <c r="R45" s="150"/>
      <c r="S45" s="150"/>
      <c r="T45" s="150"/>
      <c r="U45" s="150"/>
      <c r="V45" s="150"/>
      <c r="W45" s="150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</row>
    <row r="46" spans="1:1025" s="8" customFormat="1" ht="15" customHeight="1" x14ac:dyDescent="0.25">
      <c r="A46" s="162" t="s">
        <v>40</v>
      </c>
      <c r="B46" s="162"/>
      <c r="C46" s="162"/>
      <c r="D46" s="162"/>
      <c r="E46" s="162"/>
      <c r="F46" s="162"/>
      <c r="G46" s="162"/>
      <c r="H46" s="163">
        <f>SUM(I43:I45)</f>
        <v>482.33684122866669</v>
      </c>
      <c r="I46" s="163"/>
      <c r="J46" s="7"/>
      <c r="L46" s="8" t="s">
        <v>170</v>
      </c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1"/>
      <c r="ALZ46" s="1"/>
      <c r="AMA46" s="1"/>
      <c r="AMB46" s="1"/>
      <c r="AMC46" s="1"/>
      <c r="AMD46" s="1"/>
      <c r="AME46" s="1"/>
      <c r="AMF46" s="1"/>
      <c r="AMG46" s="1"/>
      <c r="AMH46" s="1"/>
      <c r="AMI46" s="1"/>
      <c r="AMJ46" s="1"/>
      <c r="AMK46" s="1"/>
    </row>
    <row r="47" spans="1:1025" s="8" customFormat="1" ht="15" customHeight="1" x14ac:dyDescent="0.25">
      <c r="A47" s="167"/>
      <c r="B47" s="167"/>
      <c r="C47" s="167"/>
      <c r="D47" s="167"/>
      <c r="E47" s="167"/>
      <c r="F47" s="167"/>
      <c r="G47" s="167"/>
      <c r="H47" s="167"/>
      <c r="I47" s="167"/>
      <c r="J47" s="7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  <c r="AMK47" s="1"/>
    </row>
    <row r="48" spans="1:1025" s="8" customFormat="1" ht="15" customHeight="1" x14ac:dyDescent="0.25">
      <c r="A48" s="147" t="s">
        <v>41</v>
      </c>
      <c r="B48" s="147"/>
      <c r="C48" s="147"/>
      <c r="D48" s="147"/>
      <c r="E48" s="147"/>
      <c r="F48" s="147"/>
      <c r="G48" s="147"/>
      <c r="H48" s="147"/>
      <c r="I48" s="147"/>
      <c r="J48" s="7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1"/>
      <c r="ALZ48" s="1"/>
      <c r="AMA48" s="1"/>
      <c r="AMB48" s="1"/>
      <c r="AMC48" s="1"/>
      <c r="AMD48" s="1"/>
      <c r="AME48" s="1"/>
      <c r="AMF48" s="1"/>
      <c r="AMG48" s="1"/>
      <c r="AMH48" s="1"/>
      <c r="AMI48" s="1"/>
      <c r="AMJ48" s="1"/>
      <c r="AMK48" s="1"/>
    </row>
    <row r="49" spans="1:1025" s="8" customFormat="1" ht="15" customHeight="1" x14ac:dyDescent="0.25">
      <c r="A49" s="26" t="s">
        <v>42</v>
      </c>
      <c r="B49" s="147" t="s">
        <v>43</v>
      </c>
      <c r="C49" s="147"/>
      <c r="D49" s="147"/>
      <c r="E49" s="147"/>
      <c r="F49" s="147"/>
      <c r="G49" s="147"/>
      <c r="H49" s="26" t="s">
        <v>38</v>
      </c>
      <c r="I49" s="45" t="s">
        <v>22</v>
      </c>
      <c r="J49" s="7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1"/>
      <c r="ALZ49" s="1"/>
      <c r="AMA49" s="1"/>
      <c r="AMB49" s="1"/>
      <c r="AMC49" s="1"/>
      <c r="AMD49" s="1"/>
      <c r="AME49" s="1"/>
      <c r="AMF49" s="1"/>
      <c r="AMG49" s="1"/>
      <c r="AMH49" s="1"/>
      <c r="AMI49" s="1"/>
      <c r="AMJ49" s="1"/>
      <c r="AMK49" s="1"/>
    </row>
    <row r="50" spans="1:1025" s="8" customFormat="1" ht="15" customHeight="1" x14ac:dyDescent="0.25">
      <c r="A50" s="10" t="s">
        <v>1</v>
      </c>
      <c r="B50" s="139" t="s">
        <v>44</v>
      </c>
      <c r="C50" s="139"/>
      <c r="D50" s="139"/>
      <c r="E50" s="139"/>
      <c r="F50" s="139"/>
      <c r="G50" s="139"/>
      <c r="H50" s="51">
        <v>0.2</v>
      </c>
      <c r="I50" s="52">
        <f>H50*$H$38</f>
        <v>522.20000000000005</v>
      </c>
      <c r="J50" s="7"/>
      <c r="K50" s="53"/>
      <c r="L50" s="8" t="s">
        <v>133</v>
      </c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1"/>
      <c r="ALZ50" s="1"/>
      <c r="AMA50" s="1"/>
      <c r="AMB50" s="1"/>
      <c r="AMC50" s="1"/>
      <c r="AMD50" s="1"/>
      <c r="AME50" s="1"/>
      <c r="AMF50" s="1"/>
      <c r="AMG50" s="1"/>
      <c r="AMH50" s="1"/>
      <c r="AMI50" s="1"/>
      <c r="AMJ50" s="1"/>
      <c r="AMK50" s="1"/>
    </row>
    <row r="51" spans="1:1025" s="8" customFormat="1" ht="15" customHeight="1" x14ac:dyDescent="0.25">
      <c r="A51" s="10" t="s">
        <v>3</v>
      </c>
      <c r="B51" s="139" t="s">
        <v>45</v>
      </c>
      <c r="C51" s="139"/>
      <c r="D51" s="139"/>
      <c r="E51" s="139"/>
      <c r="F51" s="139"/>
      <c r="G51" s="139"/>
      <c r="H51" s="51">
        <v>2.5000000000000001E-2</v>
      </c>
      <c r="I51" s="52">
        <f>H51*$H$38</f>
        <v>65.275000000000006</v>
      </c>
      <c r="J51" s="7"/>
      <c r="K51" s="53"/>
      <c r="L51" s="8" t="s">
        <v>132</v>
      </c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1"/>
      <c r="ALZ51" s="1"/>
      <c r="AMA51" s="1"/>
      <c r="AMB51" s="1"/>
      <c r="AMC51" s="1"/>
      <c r="AMD51" s="1"/>
      <c r="AME51" s="1"/>
      <c r="AMF51" s="1"/>
      <c r="AMG51" s="1"/>
      <c r="AMH51" s="1"/>
      <c r="AMI51" s="1"/>
      <c r="AMJ51" s="1"/>
      <c r="AMK51" s="1"/>
    </row>
    <row r="52" spans="1:1025" s="8" customFormat="1" ht="15" customHeight="1" x14ac:dyDescent="0.25">
      <c r="A52" s="54" t="s">
        <v>5</v>
      </c>
      <c r="B52" s="55" t="s">
        <v>46</v>
      </c>
      <c r="C52" s="56"/>
      <c r="D52" s="32" t="s">
        <v>167</v>
      </c>
      <c r="E52" s="57">
        <v>1</v>
      </c>
      <c r="F52" s="58" t="s">
        <v>168</v>
      </c>
      <c r="G52" s="57">
        <v>1.0202</v>
      </c>
      <c r="H52" s="59">
        <f>E52*G52/100</f>
        <v>1.0201999999999999E-2</v>
      </c>
      <c r="I52" s="28">
        <f>H52*$H$38</f>
        <v>26.637421999999997</v>
      </c>
      <c r="J52" s="7"/>
      <c r="K52" s="53"/>
      <c r="L52" s="8" t="s">
        <v>134</v>
      </c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  <c r="ALY52" s="1"/>
      <c r="ALZ52" s="1"/>
      <c r="AMA52" s="1"/>
      <c r="AMB52" s="1"/>
      <c r="AMC52" s="1"/>
      <c r="AMD52" s="1"/>
      <c r="AME52" s="1"/>
      <c r="AMF52" s="1"/>
      <c r="AMG52" s="1"/>
      <c r="AMH52" s="1"/>
      <c r="AMI52" s="1"/>
      <c r="AMJ52" s="1"/>
      <c r="AMK52" s="1"/>
    </row>
    <row r="53" spans="1:1025" s="8" customFormat="1" ht="15" customHeight="1" x14ac:dyDescent="0.25">
      <c r="A53" s="54" t="s">
        <v>7</v>
      </c>
      <c r="B53" s="139" t="s">
        <v>47</v>
      </c>
      <c r="C53" s="139"/>
      <c r="D53" s="139"/>
      <c r="E53" s="139"/>
      <c r="F53" s="139"/>
      <c r="G53" s="139"/>
      <c r="H53" s="51">
        <v>1.4999999999999999E-2</v>
      </c>
      <c r="I53" s="52">
        <f>H53*$H$38</f>
        <v>39.164999999999999</v>
      </c>
      <c r="J53" s="7"/>
      <c r="K53" s="53"/>
      <c r="L53" s="8" t="s">
        <v>135</v>
      </c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  <c r="ALY53" s="1"/>
      <c r="ALZ53" s="1"/>
      <c r="AMA53" s="1"/>
      <c r="AMB53" s="1"/>
      <c r="AMC53" s="1"/>
      <c r="AMD53" s="1"/>
      <c r="AME53" s="1"/>
      <c r="AMF53" s="1"/>
      <c r="AMG53" s="1"/>
      <c r="AMH53" s="1"/>
      <c r="AMI53" s="1"/>
      <c r="AMJ53" s="1"/>
      <c r="AMK53" s="1"/>
    </row>
    <row r="54" spans="1:1025" s="8" customFormat="1" ht="15" customHeight="1" x14ac:dyDescent="0.25">
      <c r="A54" s="10" t="s">
        <v>27</v>
      </c>
      <c r="B54" s="139" t="s">
        <v>48</v>
      </c>
      <c r="C54" s="139"/>
      <c r="D54" s="139"/>
      <c r="E54" s="139"/>
      <c r="F54" s="139"/>
      <c r="G54" s="139"/>
      <c r="H54" s="60">
        <v>0.01</v>
      </c>
      <c r="I54" s="52">
        <f>H54*$H$38</f>
        <v>26.11</v>
      </c>
      <c r="J54" s="7"/>
      <c r="K54" s="53"/>
      <c r="L54" s="8" t="s">
        <v>136</v>
      </c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  <c r="ALY54" s="1"/>
      <c r="ALZ54" s="1"/>
      <c r="AMA54" s="1"/>
      <c r="AMB54" s="1"/>
      <c r="AMC54" s="1"/>
      <c r="AMD54" s="1"/>
      <c r="AME54" s="1"/>
      <c r="AMF54" s="1"/>
      <c r="AMG54" s="1"/>
      <c r="AMH54" s="1"/>
      <c r="AMI54" s="1"/>
      <c r="AMJ54" s="1"/>
      <c r="AMK54" s="1"/>
    </row>
    <row r="55" spans="1:1025" s="8" customFormat="1" ht="15" customHeight="1" x14ac:dyDescent="0.25">
      <c r="A55" s="10" t="s">
        <v>29</v>
      </c>
      <c r="B55" s="139" t="s">
        <v>49</v>
      </c>
      <c r="C55" s="139"/>
      <c r="D55" s="139"/>
      <c r="E55" s="139"/>
      <c r="F55" s="139"/>
      <c r="G55" s="139"/>
      <c r="H55" s="51">
        <v>6.0000000000000001E-3</v>
      </c>
      <c r="I55" s="52">
        <f t="shared" ref="I55:I56" si="0">H55*$H$38</f>
        <v>15.666</v>
      </c>
      <c r="J55" s="7"/>
      <c r="K55" s="53"/>
      <c r="L55" s="8" t="s">
        <v>210</v>
      </c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  <c r="ALY55" s="1"/>
      <c r="ALZ55" s="1"/>
      <c r="AMA55" s="1"/>
      <c r="AMB55" s="1"/>
      <c r="AMC55" s="1"/>
      <c r="AMD55" s="1"/>
      <c r="AME55" s="1"/>
      <c r="AMF55" s="1"/>
      <c r="AMG55" s="1"/>
      <c r="AMH55" s="1"/>
      <c r="AMI55" s="1"/>
      <c r="AMJ55" s="1"/>
      <c r="AMK55" s="1"/>
    </row>
    <row r="56" spans="1:1025" s="8" customFormat="1" ht="15" customHeight="1" x14ac:dyDescent="0.25">
      <c r="A56" s="10" t="s">
        <v>31</v>
      </c>
      <c r="B56" s="139" t="s">
        <v>50</v>
      </c>
      <c r="C56" s="139"/>
      <c r="D56" s="139"/>
      <c r="E56" s="139"/>
      <c r="F56" s="139"/>
      <c r="G56" s="139"/>
      <c r="H56" s="51">
        <v>2E-3</v>
      </c>
      <c r="I56" s="52">
        <f t="shared" si="0"/>
        <v>5.2220000000000004</v>
      </c>
      <c r="J56" s="7"/>
      <c r="K56" s="53"/>
      <c r="L56" s="8" t="s">
        <v>211</v>
      </c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  <c r="ALY56" s="1"/>
      <c r="ALZ56" s="1"/>
      <c r="AMA56" s="1"/>
      <c r="AMB56" s="1"/>
      <c r="AMC56" s="1"/>
      <c r="AMD56" s="1"/>
      <c r="AME56" s="1"/>
      <c r="AMF56" s="1"/>
      <c r="AMG56" s="1"/>
      <c r="AMH56" s="1"/>
      <c r="AMI56" s="1"/>
      <c r="AMJ56" s="1"/>
      <c r="AMK56" s="1"/>
    </row>
    <row r="57" spans="1:1025" s="8" customFormat="1" ht="15" customHeight="1" x14ac:dyDescent="0.25">
      <c r="A57" s="10" t="s">
        <v>51</v>
      </c>
      <c r="B57" s="139" t="s">
        <v>52</v>
      </c>
      <c r="C57" s="139"/>
      <c r="D57" s="139"/>
      <c r="E57" s="139"/>
      <c r="F57" s="139"/>
      <c r="G57" s="139"/>
      <c r="H57" s="60">
        <v>0.08</v>
      </c>
      <c r="I57" s="52">
        <f>H57*$H$38</f>
        <v>208.88</v>
      </c>
      <c r="J57" s="7"/>
      <c r="K57" s="53"/>
      <c r="L57" s="8" t="s">
        <v>212</v>
      </c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  <c r="ALY57" s="1"/>
      <c r="ALZ57" s="1"/>
      <c r="AMA57" s="1"/>
      <c r="AMB57" s="1"/>
      <c r="AMC57" s="1"/>
      <c r="AMD57" s="1"/>
      <c r="AME57" s="1"/>
      <c r="AMF57" s="1"/>
      <c r="AMG57" s="1"/>
      <c r="AMH57" s="1"/>
      <c r="AMI57" s="1"/>
      <c r="AMJ57" s="1"/>
      <c r="AMK57" s="1"/>
    </row>
    <row r="58" spans="1:1025" s="8" customFormat="1" ht="15" customHeight="1" x14ac:dyDescent="0.25">
      <c r="A58" s="162" t="s">
        <v>53</v>
      </c>
      <c r="B58" s="162"/>
      <c r="C58" s="162"/>
      <c r="D58" s="162"/>
      <c r="E58" s="162"/>
      <c r="F58" s="162"/>
      <c r="G58" s="162"/>
      <c r="H58" s="61">
        <f>SUM(H50:H57)</f>
        <v>0.34820200000000001</v>
      </c>
      <c r="I58" s="43">
        <f>SUM(I50:I57)</f>
        <v>909.15542200000004</v>
      </c>
      <c r="J58" s="7"/>
      <c r="K58" s="53"/>
      <c r="L58" s="8" t="s">
        <v>137</v>
      </c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  <c r="ALY58" s="1"/>
      <c r="ALZ58" s="1"/>
      <c r="AMA58" s="1"/>
      <c r="AMB58" s="1"/>
      <c r="AMC58" s="1"/>
      <c r="AMD58" s="1"/>
      <c r="AME58" s="1"/>
      <c r="AMF58" s="1"/>
      <c r="AMG58" s="1"/>
      <c r="AMH58" s="1"/>
      <c r="AMI58" s="1"/>
      <c r="AMJ58" s="1"/>
      <c r="AMK58" s="1"/>
    </row>
    <row r="59" spans="1:1025" s="8" customFormat="1" ht="15" customHeight="1" x14ac:dyDescent="0.25">
      <c r="A59" s="167"/>
      <c r="B59" s="167"/>
      <c r="C59" s="167"/>
      <c r="D59" s="167"/>
      <c r="E59" s="167"/>
      <c r="F59" s="167"/>
      <c r="G59" s="167"/>
      <c r="H59" s="167"/>
      <c r="I59" s="167"/>
      <c r="J59" s="7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  <c r="ALY59" s="1"/>
      <c r="ALZ59" s="1"/>
      <c r="AMA59" s="1"/>
      <c r="AMB59" s="1"/>
      <c r="AMC59" s="1"/>
      <c r="AMD59" s="1"/>
      <c r="AME59" s="1"/>
      <c r="AMF59" s="1"/>
      <c r="AMG59" s="1"/>
      <c r="AMH59" s="1"/>
      <c r="AMI59" s="1"/>
      <c r="AMJ59" s="1"/>
      <c r="AMK59" s="1"/>
    </row>
    <row r="60" spans="1:1025" s="8" customFormat="1" ht="15" customHeight="1" x14ac:dyDescent="0.25">
      <c r="A60" s="168" t="s">
        <v>54</v>
      </c>
      <c r="B60" s="169"/>
      <c r="C60" s="169"/>
      <c r="D60" s="169"/>
      <c r="E60" s="169"/>
      <c r="F60" s="169"/>
      <c r="G60" s="169"/>
      <c r="H60" s="169"/>
      <c r="I60" s="170"/>
      <c r="J60" s="7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  <c r="ALY60" s="1"/>
      <c r="ALZ60" s="1"/>
      <c r="AMA60" s="1"/>
      <c r="AMB60" s="1"/>
      <c r="AMC60" s="1"/>
      <c r="AMD60" s="1"/>
      <c r="AME60" s="1"/>
      <c r="AMF60" s="1"/>
      <c r="AMG60" s="1"/>
      <c r="AMH60" s="1"/>
      <c r="AMI60" s="1"/>
      <c r="AMJ60" s="1"/>
      <c r="AMK60" s="1"/>
    </row>
    <row r="61" spans="1:1025" s="8" customFormat="1" ht="15" customHeight="1" thickBot="1" x14ac:dyDescent="0.3">
      <c r="A61" s="26" t="s">
        <v>55</v>
      </c>
      <c r="B61" s="147" t="s">
        <v>56</v>
      </c>
      <c r="C61" s="147"/>
      <c r="D61" s="147"/>
      <c r="E61" s="147"/>
      <c r="F61" s="147"/>
      <c r="G61" s="147"/>
      <c r="H61" s="162" t="s">
        <v>22</v>
      </c>
      <c r="I61" s="162"/>
      <c r="J61" s="62"/>
      <c r="L61" s="53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  <c r="ALY61" s="1"/>
      <c r="ALZ61" s="1"/>
      <c r="AMA61" s="1"/>
      <c r="AMB61" s="1"/>
      <c r="AMC61" s="1"/>
      <c r="AMD61" s="1"/>
      <c r="AME61" s="1"/>
      <c r="AMF61" s="1"/>
      <c r="AMG61" s="1"/>
      <c r="AMH61" s="1"/>
      <c r="AMI61" s="1"/>
      <c r="AMJ61" s="1"/>
      <c r="AMK61" s="1"/>
    </row>
    <row r="62" spans="1:1025" s="8" customFormat="1" ht="15" customHeight="1" thickBot="1" x14ac:dyDescent="0.3">
      <c r="A62" s="171" t="s">
        <v>1</v>
      </c>
      <c r="B62" s="171" t="s">
        <v>123</v>
      </c>
      <c r="C62" s="10" t="s">
        <v>122</v>
      </c>
      <c r="D62" s="10" t="s">
        <v>121</v>
      </c>
      <c r="E62" s="10" t="s">
        <v>120</v>
      </c>
      <c r="F62" s="10" t="s">
        <v>119</v>
      </c>
      <c r="G62" s="10" t="s">
        <v>126</v>
      </c>
      <c r="H62" s="181">
        <f>IF(C63="N",0,(D63*E63*F63)-G63)</f>
        <v>113.34</v>
      </c>
      <c r="I62" s="182"/>
      <c r="J62" s="37"/>
      <c r="L62" s="8" t="s">
        <v>139</v>
      </c>
      <c r="AA62" s="183"/>
      <c r="AB62" s="184"/>
      <c r="AC62" s="183"/>
      <c r="AD62" s="184"/>
      <c r="AE62" s="183"/>
      <c r="AF62" s="184"/>
      <c r="AG62" s="183"/>
      <c r="AH62" s="184"/>
      <c r="AI62" s="186"/>
      <c r="AJ62" s="187"/>
      <c r="AK62" s="187"/>
      <c r="AL62" s="188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  <c r="ALY62" s="1"/>
      <c r="ALZ62" s="1"/>
      <c r="AMA62" s="1"/>
      <c r="AMB62" s="1"/>
      <c r="AMC62" s="1"/>
      <c r="AMD62" s="1"/>
      <c r="AME62" s="1"/>
      <c r="AMF62" s="1"/>
      <c r="AMG62" s="1"/>
      <c r="AMH62" s="1"/>
      <c r="AMI62" s="1"/>
      <c r="AMJ62" s="1"/>
      <c r="AMK62" s="1"/>
    </row>
    <row r="63" spans="1:1025" s="8" customFormat="1" ht="15" customHeight="1" x14ac:dyDescent="0.25">
      <c r="A63" s="172"/>
      <c r="B63" s="172"/>
      <c r="C63" s="10" t="s">
        <v>201</v>
      </c>
      <c r="D63" s="38">
        <v>4.5</v>
      </c>
      <c r="E63" s="10">
        <v>2</v>
      </c>
      <c r="F63" s="10">
        <v>30</v>
      </c>
      <c r="G63" s="38">
        <f>H31*0.06</f>
        <v>156.66</v>
      </c>
      <c r="H63" s="189">
        <f>IF(H62&gt;=0,H62,0)</f>
        <v>113.34</v>
      </c>
      <c r="I63" s="190"/>
      <c r="J63" s="37"/>
      <c r="L63" s="8" t="s">
        <v>138</v>
      </c>
      <c r="AA63" s="63"/>
      <c r="AB63" s="64"/>
      <c r="AC63" s="65"/>
      <c r="AD63" s="66"/>
      <c r="AE63" s="67"/>
      <c r="AF63" s="66"/>
      <c r="AG63" s="67"/>
      <c r="AH63" s="66"/>
      <c r="AI63" s="67"/>
      <c r="AJ63" s="66"/>
      <c r="AK63" s="67"/>
      <c r="AL63" s="66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  <c r="ALY63" s="1"/>
      <c r="ALZ63" s="1"/>
      <c r="AMA63" s="1"/>
      <c r="AMB63" s="1"/>
      <c r="AMC63" s="1"/>
      <c r="AMD63" s="1"/>
      <c r="AME63" s="1"/>
      <c r="AMF63" s="1"/>
      <c r="AMG63" s="1"/>
      <c r="AMH63" s="1"/>
      <c r="AMI63" s="1"/>
      <c r="AMJ63" s="1"/>
      <c r="AMK63" s="1"/>
    </row>
    <row r="64" spans="1:1025" s="8" customFormat="1" ht="15" customHeight="1" x14ac:dyDescent="0.25">
      <c r="A64" s="171" t="s">
        <v>3</v>
      </c>
      <c r="B64" s="173" t="s">
        <v>125</v>
      </c>
      <c r="C64" s="174"/>
      <c r="D64" s="10" t="s">
        <v>122</v>
      </c>
      <c r="E64" s="10" t="s">
        <v>121</v>
      </c>
      <c r="F64" s="10" t="s">
        <v>119</v>
      </c>
      <c r="G64" s="10" t="s">
        <v>126</v>
      </c>
      <c r="H64" s="177">
        <f>IF(D65="N",0,(E65*F65)-(E65*F65*G65))</f>
        <v>559.91999999999996</v>
      </c>
      <c r="I64" s="178"/>
      <c r="J64" s="37"/>
      <c r="L64" s="8" t="s">
        <v>140</v>
      </c>
      <c r="AA64" s="68"/>
      <c r="AB64" s="69"/>
      <c r="AC64" s="68"/>
      <c r="AD64" s="70"/>
      <c r="AE64" s="68"/>
      <c r="AF64" s="70"/>
      <c r="AG64" s="68"/>
      <c r="AH64" s="70"/>
      <c r="AI64" s="68"/>
      <c r="AJ64" s="70"/>
      <c r="AK64" s="68"/>
      <c r="AL64" s="70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  <c r="ALY64" s="1"/>
      <c r="ALZ64" s="1"/>
      <c r="AMA64" s="1"/>
      <c r="AMB64" s="1"/>
      <c r="AMC64" s="1"/>
      <c r="AMD64" s="1"/>
      <c r="AME64" s="1"/>
      <c r="AMF64" s="1"/>
      <c r="AMG64" s="1"/>
      <c r="AMH64" s="1"/>
      <c r="AMI64" s="1"/>
      <c r="AMJ64" s="1"/>
      <c r="AMK64" s="1"/>
    </row>
    <row r="65" spans="1:1025" s="8" customFormat="1" ht="15" customHeight="1" thickBot="1" x14ac:dyDescent="0.3">
      <c r="A65" s="172"/>
      <c r="B65" s="175"/>
      <c r="C65" s="176"/>
      <c r="D65" s="10" t="s">
        <v>201</v>
      </c>
      <c r="E65" s="38">
        <v>23.33</v>
      </c>
      <c r="F65" s="10">
        <v>30</v>
      </c>
      <c r="G65" s="71">
        <v>0.2</v>
      </c>
      <c r="H65" s="179"/>
      <c r="I65" s="180"/>
      <c r="J65" s="37"/>
      <c r="L65" s="8" t="s">
        <v>141</v>
      </c>
      <c r="AA65" s="72"/>
      <c r="AB65" s="73"/>
      <c r="AC65" s="72"/>
      <c r="AD65" s="74"/>
      <c r="AE65" s="72"/>
      <c r="AF65" s="74"/>
      <c r="AG65" s="72"/>
      <c r="AH65" s="74"/>
      <c r="AI65" s="72"/>
      <c r="AJ65" s="74"/>
      <c r="AK65" s="72"/>
      <c r="AL65" s="74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  <c r="ALY65" s="1"/>
      <c r="ALZ65" s="1"/>
      <c r="AMA65" s="1"/>
      <c r="AMB65" s="1"/>
      <c r="AMC65" s="1"/>
      <c r="AMD65" s="1"/>
      <c r="AME65" s="1"/>
      <c r="AMF65" s="1"/>
      <c r="AMG65" s="1"/>
      <c r="AMH65" s="1"/>
      <c r="AMI65" s="1"/>
      <c r="AMJ65" s="1"/>
      <c r="AMK65" s="1"/>
    </row>
    <row r="66" spans="1:1025" s="8" customFormat="1" ht="15" customHeight="1" x14ac:dyDescent="0.25">
      <c r="A66" s="10" t="s">
        <v>5</v>
      </c>
      <c r="B66" s="166" t="s">
        <v>204</v>
      </c>
      <c r="C66" s="166"/>
      <c r="D66" s="166"/>
      <c r="E66" s="166"/>
      <c r="F66" s="166"/>
      <c r="G66" s="166"/>
      <c r="H66" s="185">
        <v>26</v>
      </c>
      <c r="I66" s="185"/>
      <c r="J66" s="75"/>
      <c r="L66" s="8" t="s">
        <v>142</v>
      </c>
      <c r="AA66" s="76"/>
      <c r="AB66" s="76"/>
      <c r="AC66" s="76"/>
      <c r="AD66" s="76"/>
      <c r="AE66" s="76"/>
      <c r="AF66" s="76"/>
      <c r="AG66" s="76"/>
      <c r="AH66" s="76"/>
      <c r="AI66" s="76"/>
      <c r="AJ66" s="76"/>
      <c r="AK66" s="76"/>
      <c r="AL66" s="76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  <c r="ALY66" s="1"/>
      <c r="ALZ66" s="1"/>
      <c r="AMA66" s="1"/>
      <c r="AMB66" s="1"/>
      <c r="AMC66" s="1"/>
      <c r="AMD66" s="1"/>
      <c r="AME66" s="1"/>
      <c r="AMF66" s="1"/>
      <c r="AMG66" s="1"/>
      <c r="AMH66" s="1"/>
      <c r="AMI66" s="1"/>
      <c r="AMJ66" s="1"/>
      <c r="AMK66" s="1"/>
    </row>
    <row r="67" spans="1:1025" s="8" customFormat="1" ht="15" customHeight="1" x14ac:dyDescent="0.25">
      <c r="A67" s="10" t="s">
        <v>7</v>
      </c>
      <c r="B67" s="166" t="s">
        <v>205</v>
      </c>
      <c r="C67" s="166"/>
      <c r="D67" s="166"/>
      <c r="E67" s="166"/>
      <c r="F67" s="166"/>
      <c r="G67" s="166"/>
      <c r="H67" s="185">
        <v>81</v>
      </c>
      <c r="I67" s="185"/>
      <c r="J67" s="37"/>
      <c r="L67" s="8" t="s">
        <v>191</v>
      </c>
      <c r="AA67" s="76"/>
      <c r="AB67" s="76"/>
      <c r="AC67" s="76"/>
      <c r="AD67" s="76"/>
      <c r="AE67" s="76"/>
      <c r="AF67" s="76"/>
      <c r="AG67" s="76"/>
      <c r="AH67" s="76"/>
      <c r="AI67" s="77"/>
      <c r="AJ67" s="76"/>
      <c r="AK67" s="76"/>
      <c r="AL67" s="76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  <c r="ALY67" s="1"/>
      <c r="ALZ67" s="1"/>
      <c r="AMA67" s="1"/>
      <c r="AMB67" s="1"/>
      <c r="AMC67" s="1"/>
      <c r="AMD67" s="1"/>
      <c r="AME67" s="1"/>
      <c r="AMF67" s="1"/>
      <c r="AMG67" s="1"/>
      <c r="AMH67" s="1"/>
      <c r="AMI67" s="1"/>
      <c r="AMJ67" s="1"/>
      <c r="AMK67" s="1"/>
    </row>
    <row r="68" spans="1:1025" s="8" customFormat="1" ht="15" customHeight="1" x14ac:dyDescent="0.25">
      <c r="A68" s="10" t="s">
        <v>27</v>
      </c>
      <c r="B68" s="166" t="s">
        <v>171</v>
      </c>
      <c r="C68" s="166"/>
      <c r="D68" s="166"/>
      <c r="E68" s="166"/>
      <c r="F68" s="166"/>
      <c r="G68" s="166"/>
      <c r="H68" s="185"/>
      <c r="I68" s="185"/>
      <c r="J68" s="37"/>
      <c r="L68" s="8" t="s">
        <v>213</v>
      </c>
      <c r="AA68" s="76"/>
      <c r="AB68" s="76"/>
      <c r="AC68" s="76"/>
      <c r="AD68" s="76"/>
      <c r="AE68" s="76"/>
      <c r="AF68" s="76"/>
      <c r="AG68" s="76"/>
      <c r="AH68" s="76"/>
      <c r="AI68" s="77"/>
      <c r="AJ68" s="76"/>
      <c r="AK68" s="76"/>
      <c r="AL68" s="76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  <c r="ALY68" s="1"/>
      <c r="ALZ68" s="1"/>
      <c r="AMA68" s="1"/>
      <c r="AMB68" s="1"/>
      <c r="AMC68" s="1"/>
      <c r="AMD68" s="1"/>
      <c r="AME68" s="1"/>
      <c r="AMF68" s="1"/>
      <c r="AMG68" s="1"/>
      <c r="AMH68" s="1"/>
      <c r="AMI68" s="1"/>
      <c r="AMJ68" s="1"/>
      <c r="AMK68" s="1"/>
    </row>
    <row r="69" spans="1:1025" s="8" customFormat="1" ht="15" customHeight="1" x14ac:dyDescent="0.25">
      <c r="A69" s="162" t="s">
        <v>40</v>
      </c>
      <c r="B69" s="162"/>
      <c r="C69" s="162"/>
      <c r="D69" s="162"/>
      <c r="E69" s="162"/>
      <c r="F69" s="162"/>
      <c r="G69" s="162"/>
      <c r="H69" s="163">
        <f>SUM(H63:I68)</f>
        <v>780.26</v>
      </c>
      <c r="I69" s="163"/>
      <c r="J69" s="44"/>
      <c r="L69" s="8" t="s">
        <v>151</v>
      </c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  <c r="ALY69" s="1"/>
      <c r="ALZ69" s="1"/>
      <c r="AMA69" s="1"/>
      <c r="AMB69" s="1"/>
      <c r="AMC69" s="1"/>
      <c r="AMD69" s="1"/>
      <c r="AME69" s="1"/>
      <c r="AMF69" s="1"/>
      <c r="AMG69" s="1"/>
      <c r="AMH69" s="1"/>
      <c r="AMI69" s="1"/>
      <c r="AMJ69" s="1"/>
      <c r="AMK69" s="1"/>
    </row>
    <row r="70" spans="1:1025" s="8" customFormat="1" ht="15" customHeight="1" x14ac:dyDescent="0.25">
      <c r="A70" s="124"/>
      <c r="B70" s="124"/>
      <c r="C70" s="124"/>
      <c r="D70" s="124"/>
      <c r="E70" s="124"/>
      <c r="F70" s="124"/>
      <c r="G70" s="124"/>
      <c r="H70" s="124"/>
      <c r="I70" s="124"/>
      <c r="J70" s="44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  <c r="ALY70" s="1"/>
      <c r="ALZ70" s="1"/>
      <c r="AMA70" s="1"/>
      <c r="AMB70" s="1"/>
      <c r="AMC70" s="1"/>
      <c r="AMD70" s="1"/>
      <c r="AME70" s="1"/>
      <c r="AMF70" s="1"/>
      <c r="AMG70" s="1"/>
      <c r="AMH70" s="1"/>
      <c r="AMI70" s="1"/>
      <c r="AMJ70" s="1"/>
      <c r="AMK70" s="1"/>
    </row>
    <row r="71" spans="1:1025" s="8" customFormat="1" ht="15" customHeight="1" x14ac:dyDescent="0.25">
      <c r="A71" s="191" t="s">
        <v>57</v>
      </c>
      <c r="B71" s="191"/>
      <c r="C71" s="191"/>
      <c r="D71" s="191"/>
      <c r="E71" s="191"/>
      <c r="F71" s="191"/>
      <c r="G71" s="191"/>
      <c r="H71" s="191"/>
      <c r="I71" s="191"/>
      <c r="J71" s="44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  <c r="ALY71" s="1"/>
      <c r="ALZ71" s="1"/>
      <c r="AMA71" s="1"/>
      <c r="AMB71" s="1"/>
      <c r="AMC71" s="1"/>
      <c r="AMD71" s="1"/>
      <c r="AME71" s="1"/>
      <c r="AMF71" s="1"/>
      <c r="AMG71" s="1"/>
      <c r="AMH71" s="1"/>
      <c r="AMI71" s="1"/>
      <c r="AMJ71" s="1"/>
      <c r="AMK71" s="1"/>
    </row>
    <row r="72" spans="1:1025" s="8" customFormat="1" ht="15" customHeight="1" x14ac:dyDescent="0.25">
      <c r="A72" s="192"/>
      <c r="B72" s="192"/>
      <c r="C72" s="192"/>
      <c r="D72" s="192"/>
      <c r="E72" s="192"/>
      <c r="F72" s="192"/>
      <c r="G72" s="192"/>
      <c r="H72" s="192"/>
      <c r="I72" s="192"/>
      <c r="J72" s="44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  <c r="ALW72" s="1"/>
      <c r="ALX72" s="1"/>
      <c r="ALY72" s="1"/>
      <c r="ALZ72" s="1"/>
      <c r="AMA72" s="1"/>
      <c r="AMB72" s="1"/>
      <c r="AMC72" s="1"/>
      <c r="AMD72" s="1"/>
      <c r="AME72" s="1"/>
      <c r="AMF72" s="1"/>
      <c r="AMG72" s="1"/>
      <c r="AMH72" s="1"/>
      <c r="AMI72" s="1"/>
      <c r="AMJ72" s="1"/>
      <c r="AMK72" s="1"/>
    </row>
    <row r="73" spans="1:1025" s="8" customFormat="1" ht="15" customHeight="1" x14ac:dyDescent="0.25">
      <c r="A73" s="5">
        <v>2</v>
      </c>
      <c r="B73" s="193" t="s">
        <v>58</v>
      </c>
      <c r="C73" s="193"/>
      <c r="D73" s="193"/>
      <c r="E73" s="193"/>
      <c r="F73" s="193"/>
      <c r="G73" s="193"/>
      <c r="H73" s="194" t="s">
        <v>22</v>
      </c>
      <c r="I73" s="194"/>
      <c r="J73" s="44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  <c r="ALY73" s="1"/>
      <c r="ALZ73" s="1"/>
      <c r="AMA73" s="1"/>
      <c r="AMB73" s="1"/>
      <c r="AMC73" s="1"/>
      <c r="AMD73" s="1"/>
      <c r="AME73" s="1"/>
      <c r="AMF73" s="1"/>
      <c r="AMG73" s="1"/>
      <c r="AMH73" s="1"/>
      <c r="AMI73" s="1"/>
      <c r="AMJ73" s="1"/>
      <c r="AMK73" s="1"/>
    </row>
    <row r="74" spans="1:1025" s="8" customFormat="1" ht="15" customHeight="1" x14ac:dyDescent="0.25">
      <c r="A74" s="32" t="s">
        <v>36</v>
      </c>
      <c r="B74" s="166" t="s">
        <v>59</v>
      </c>
      <c r="C74" s="166"/>
      <c r="D74" s="166"/>
      <c r="E74" s="166"/>
      <c r="F74" s="166"/>
      <c r="G74" s="166"/>
      <c r="H74" s="151">
        <f>H46</f>
        <v>482.33684122866669</v>
      </c>
      <c r="I74" s="151"/>
      <c r="J74" s="44"/>
      <c r="L74" s="8" t="s">
        <v>143</v>
      </c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  <c r="ALA74" s="1"/>
      <c r="ALB74" s="1"/>
      <c r="ALC74" s="1"/>
      <c r="ALD74" s="1"/>
      <c r="ALE74" s="1"/>
      <c r="ALF74" s="1"/>
      <c r="ALG74" s="1"/>
      <c r="ALH74" s="1"/>
      <c r="ALI74" s="1"/>
      <c r="ALJ74" s="1"/>
      <c r="ALK74" s="1"/>
      <c r="ALL74" s="1"/>
      <c r="ALM74" s="1"/>
      <c r="ALN74" s="1"/>
      <c r="ALO74" s="1"/>
      <c r="ALP74" s="1"/>
      <c r="ALQ74" s="1"/>
      <c r="ALR74" s="1"/>
      <c r="ALS74" s="1"/>
      <c r="ALT74" s="1"/>
      <c r="ALU74" s="1"/>
      <c r="ALV74" s="1"/>
      <c r="ALW74" s="1"/>
      <c r="ALX74" s="1"/>
      <c r="ALY74" s="1"/>
      <c r="ALZ74" s="1"/>
      <c r="AMA74" s="1"/>
      <c r="AMB74" s="1"/>
      <c r="AMC74" s="1"/>
      <c r="AMD74" s="1"/>
      <c r="AME74" s="1"/>
      <c r="AMF74" s="1"/>
      <c r="AMG74" s="1"/>
      <c r="AMH74" s="1"/>
      <c r="AMI74" s="1"/>
      <c r="AMJ74" s="1"/>
      <c r="AMK74" s="1"/>
    </row>
    <row r="75" spans="1:1025" s="8" customFormat="1" ht="15" customHeight="1" x14ac:dyDescent="0.25">
      <c r="A75" s="32" t="s">
        <v>42</v>
      </c>
      <c r="B75" s="166" t="s">
        <v>43</v>
      </c>
      <c r="C75" s="166"/>
      <c r="D75" s="166"/>
      <c r="E75" s="166"/>
      <c r="F75" s="166"/>
      <c r="G75" s="166"/>
      <c r="H75" s="151">
        <f>I58</f>
        <v>909.15542200000004</v>
      </c>
      <c r="I75" s="151"/>
      <c r="J75" s="44"/>
      <c r="L75" s="8" t="s">
        <v>144</v>
      </c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  <c r="ALW75" s="1"/>
      <c r="ALX75" s="1"/>
      <c r="ALY75" s="1"/>
      <c r="ALZ75" s="1"/>
      <c r="AMA75" s="1"/>
      <c r="AMB75" s="1"/>
      <c r="AMC75" s="1"/>
      <c r="AMD75" s="1"/>
      <c r="AME75" s="1"/>
      <c r="AMF75" s="1"/>
      <c r="AMG75" s="1"/>
      <c r="AMH75" s="1"/>
      <c r="AMI75" s="1"/>
      <c r="AMJ75" s="1"/>
      <c r="AMK75" s="1"/>
    </row>
    <row r="76" spans="1:1025" s="8" customFormat="1" ht="15" customHeight="1" x14ac:dyDescent="0.25">
      <c r="A76" s="32" t="s">
        <v>55</v>
      </c>
      <c r="B76" s="166" t="s">
        <v>56</v>
      </c>
      <c r="C76" s="166"/>
      <c r="D76" s="166"/>
      <c r="E76" s="166"/>
      <c r="F76" s="166"/>
      <c r="G76" s="166"/>
      <c r="H76" s="151">
        <f>H69</f>
        <v>780.26</v>
      </c>
      <c r="I76" s="151"/>
      <c r="J76" s="44"/>
      <c r="L76" s="8" t="s">
        <v>214</v>
      </c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</row>
    <row r="77" spans="1:1025" s="8" customFormat="1" ht="15" customHeight="1" x14ac:dyDescent="0.25">
      <c r="A77" s="162" t="s">
        <v>40</v>
      </c>
      <c r="B77" s="162"/>
      <c r="C77" s="162"/>
      <c r="D77" s="162"/>
      <c r="E77" s="162"/>
      <c r="F77" s="162"/>
      <c r="G77" s="162"/>
      <c r="H77" s="163">
        <f>SUM(H74:I76)</f>
        <v>2171.7522632286664</v>
      </c>
      <c r="I77" s="163"/>
      <c r="J77" s="44"/>
      <c r="L77" s="8" t="s">
        <v>145</v>
      </c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</row>
    <row r="78" spans="1:1025" s="8" customFormat="1" ht="15" customHeight="1" x14ac:dyDescent="0.25">
      <c r="A78" s="195"/>
      <c r="B78" s="195"/>
      <c r="C78" s="195"/>
      <c r="D78" s="195"/>
      <c r="E78" s="195"/>
      <c r="F78" s="195"/>
      <c r="G78" s="195"/>
      <c r="H78" s="195"/>
      <c r="I78" s="195"/>
      <c r="J78" s="44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</row>
    <row r="79" spans="1:1025" s="8" customFormat="1" ht="15" customHeight="1" x14ac:dyDescent="0.25">
      <c r="A79" s="157" t="s">
        <v>60</v>
      </c>
      <c r="B79" s="158"/>
      <c r="C79" s="158"/>
      <c r="D79" s="158"/>
      <c r="E79" s="158"/>
      <c r="F79" s="158"/>
      <c r="G79" s="158"/>
      <c r="H79" s="158"/>
      <c r="I79" s="159"/>
      <c r="J79" s="44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</row>
    <row r="80" spans="1:1025" s="8" customFormat="1" ht="15" customHeight="1" x14ac:dyDescent="0.25">
      <c r="A80" s="26">
        <v>3</v>
      </c>
      <c r="B80" s="147" t="s">
        <v>61</v>
      </c>
      <c r="C80" s="147"/>
      <c r="D80" s="147"/>
      <c r="E80" s="147"/>
      <c r="F80" s="147"/>
      <c r="G80" s="147"/>
      <c r="H80" s="26" t="s">
        <v>38</v>
      </c>
      <c r="I80" s="45" t="s">
        <v>22</v>
      </c>
      <c r="J80" s="44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</row>
    <row r="81" spans="1:1025" s="8" customFormat="1" ht="15" customHeight="1" x14ac:dyDescent="0.25">
      <c r="A81" s="10" t="s">
        <v>1</v>
      </c>
      <c r="B81" s="139" t="s">
        <v>62</v>
      </c>
      <c r="C81" s="139"/>
      <c r="D81" s="139"/>
      <c r="E81" s="139"/>
      <c r="F81" s="139"/>
      <c r="G81" s="139"/>
      <c r="H81" s="49">
        <f>(1/12)*0.055</f>
        <v>4.5833333333333334E-3</v>
      </c>
      <c r="I81" s="52">
        <f t="shared" ref="I81:I85" si="1">H81*$H$38</f>
        <v>11.967083333333333</v>
      </c>
      <c r="J81" s="44"/>
      <c r="L81" s="8" t="s">
        <v>215</v>
      </c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</row>
    <row r="82" spans="1:1025" s="8" customFormat="1" ht="15" customHeight="1" x14ac:dyDescent="0.25">
      <c r="A82" s="10" t="s">
        <v>3</v>
      </c>
      <c r="B82" s="139" t="s">
        <v>63</v>
      </c>
      <c r="C82" s="139"/>
      <c r="D82" s="139"/>
      <c r="E82" s="139"/>
      <c r="F82" s="139"/>
      <c r="G82" s="139"/>
      <c r="H82" s="49">
        <v>2.9999999999999997E-4</v>
      </c>
      <c r="I82" s="52">
        <f t="shared" si="1"/>
        <v>0.78329999999999989</v>
      </c>
      <c r="J82" s="44"/>
      <c r="L82" s="8" t="s">
        <v>216</v>
      </c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</row>
    <row r="83" spans="1:1025" s="8" customFormat="1" ht="15" customHeight="1" x14ac:dyDescent="0.25">
      <c r="A83" s="10" t="s">
        <v>5</v>
      </c>
      <c r="B83" s="139" t="s">
        <v>64</v>
      </c>
      <c r="C83" s="139"/>
      <c r="D83" s="139"/>
      <c r="E83" s="139"/>
      <c r="F83" s="139"/>
      <c r="G83" s="139"/>
      <c r="H83" s="49">
        <v>0.02</v>
      </c>
      <c r="I83" s="52">
        <f t="shared" si="1"/>
        <v>52.22</v>
      </c>
      <c r="J83" s="44"/>
      <c r="K83" s="78"/>
      <c r="L83" s="8" t="s">
        <v>187</v>
      </c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</row>
    <row r="84" spans="1:1025" s="8" customFormat="1" ht="15" customHeight="1" x14ac:dyDescent="0.25">
      <c r="A84" s="10" t="s">
        <v>7</v>
      </c>
      <c r="B84" s="139" t="s">
        <v>65</v>
      </c>
      <c r="C84" s="139"/>
      <c r="D84" s="139"/>
      <c r="E84" s="139"/>
      <c r="F84" s="139"/>
      <c r="G84" s="139"/>
      <c r="H84" s="49">
        <v>1.9400000000000001E-2</v>
      </c>
      <c r="I84" s="52">
        <f t="shared" si="1"/>
        <v>50.653400000000005</v>
      </c>
      <c r="J84" s="44"/>
      <c r="L84" s="8" t="s">
        <v>217</v>
      </c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</row>
    <row r="85" spans="1:1025" s="8" customFormat="1" ht="15" customHeight="1" x14ac:dyDescent="0.25">
      <c r="A85" s="10" t="s">
        <v>27</v>
      </c>
      <c r="B85" s="139" t="s">
        <v>66</v>
      </c>
      <c r="C85" s="139"/>
      <c r="D85" s="139"/>
      <c r="E85" s="139"/>
      <c r="F85" s="139"/>
      <c r="G85" s="139"/>
      <c r="H85" s="49">
        <f>H58*H84</f>
        <v>6.7551188000000003E-3</v>
      </c>
      <c r="I85" s="52">
        <f t="shared" si="1"/>
        <v>17.637615186800002</v>
      </c>
      <c r="J85" s="44"/>
      <c r="L85" s="8" t="s">
        <v>218</v>
      </c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</row>
    <row r="86" spans="1:1025" s="8" customFormat="1" ht="15" customHeight="1" x14ac:dyDescent="0.25">
      <c r="A86" s="10" t="s">
        <v>29</v>
      </c>
      <c r="B86" s="139" t="s">
        <v>67</v>
      </c>
      <c r="C86" s="139"/>
      <c r="D86" s="139"/>
      <c r="E86" s="139"/>
      <c r="F86" s="139"/>
      <c r="G86" s="139"/>
      <c r="H86" s="49">
        <v>0.02</v>
      </c>
      <c r="I86" s="52">
        <f>H86*$H$38</f>
        <v>52.22</v>
      </c>
      <c r="J86" s="44"/>
      <c r="L86" s="8" t="s">
        <v>188</v>
      </c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</row>
    <row r="87" spans="1:1025" s="8" customFormat="1" ht="15" customHeight="1" x14ac:dyDescent="0.25">
      <c r="A87" s="162" t="s">
        <v>40</v>
      </c>
      <c r="B87" s="162"/>
      <c r="C87" s="162"/>
      <c r="D87" s="162"/>
      <c r="E87" s="162"/>
      <c r="F87" s="162"/>
      <c r="G87" s="162"/>
      <c r="H87" s="163">
        <f>SUM(I81:I86)</f>
        <v>185.48139852013333</v>
      </c>
      <c r="I87" s="163"/>
      <c r="J87" s="44"/>
      <c r="L87" s="8" t="s">
        <v>146</v>
      </c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</row>
    <row r="88" spans="1:1025" s="8" customFormat="1" ht="15" customHeight="1" x14ac:dyDescent="0.25">
      <c r="A88" s="167"/>
      <c r="B88" s="167"/>
      <c r="C88" s="167"/>
      <c r="D88" s="167"/>
      <c r="E88" s="167"/>
      <c r="F88" s="167"/>
      <c r="G88" s="167"/>
      <c r="H88" s="167"/>
      <c r="I88" s="167"/>
      <c r="J88" s="44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</row>
    <row r="89" spans="1:1025" s="8" customFormat="1" ht="15" customHeight="1" x14ac:dyDescent="0.25">
      <c r="A89" s="157" t="s">
        <v>68</v>
      </c>
      <c r="B89" s="158"/>
      <c r="C89" s="158"/>
      <c r="D89" s="158"/>
      <c r="E89" s="158"/>
      <c r="F89" s="158"/>
      <c r="G89" s="158"/>
      <c r="H89" s="158"/>
      <c r="I89" s="159"/>
      <c r="J89" s="44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</row>
    <row r="90" spans="1:1025" s="8" customFormat="1" ht="15" customHeight="1" x14ac:dyDescent="0.25">
      <c r="A90" s="168" t="s">
        <v>69</v>
      </c>
      <c r="B90" s="169"/>
      <c r="C90" s="169"/>
      <c r="D90" s="169"/>
      <c r="E90" s="169"/>
      <c r="F90" s="169"/>
      <c r="G90" s="169"/>
      <c r="H90" s="169"/>
      <c r="I90" s="170"/>
      <c r="J90" s="44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</row>
    <row r="91" spans="1:1025" s="8" customFormat="1" ht="15" customHeight="1" x14ac:dyDescent="0.25">
      <c r="A91" s="26" t="s">
        <v>70</v>
      </c>
      <c r="B91" s="147" t="s">
        <v>173</v>
      </c>
      <c r="C91" s="147"/>
      <c r="D91" s="147"/>
      <c r="E91" s="147"/>
      <c r="F91" s="147"/>
      <c r="G91" s="147"/>
      <c r="H91" s="26" t="s">
        <v>38</v>
      </c>
      <c r="I91" s="26" t="s">
        <v>22</v>
      </c>
      <c r="J91" s="44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</row>
    <row r="92" spans="1:1025" s="8" customFormat="1" ht="15" customHeight="1" x14ac:dyDescent="0.25">
      <c r="A92" s="10" t="s">
        <v>1</v>
      </c>
      <c r="B92" s="139" t="s">
        <v>174</v>
      </c>
      <c r="C92" s="139"/>
      <c r="D92" s="139"/>
      <c r="E92" s="139"/>
      <c r="F92" s="139"/>
      <c r="G92" s="139"/>
      <c r="H92" s="48">
        <v>9.0749999999999997E-2</v>
      </c>
      <c r="I92" s="47">
        <f>H92*$H$38</f>
        <v>236.94825</v>
      </c>
      <c r="J92" s="44"/>
      <c r="L92" s="8" t="s">
        <v>219</v>
      </c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</row>
    <row r="93" spans="1:1025" s="8" customFormat="1" ht="15" customHeight="1" x14ac:dyDescent="0.25">
      <c r="A93" s="10" t="s">
        <v>3</v>
      </c>
      <c r="B93" s="139" t="s">
        <v>175</v>
      </c>
      <c r="C93" s="139"/>
      <c r="D93" s="139"/>
      <c r="E93" s="139"/>
      <c r="F93" s="139"/>
      <c r="G93" s="139"/>
      <c r="H93" s="46">
        <v>1.6299999999999999E-2</v>
      </c>
      <c r="I93" s="47">
        <f>H93*$H$38</f>
        <v>42.559299999999993</v>
      </c>
      <c r="J93" s="44"/>
      <c r="L93" s="8" t="s">
        <v>220</v>
      </c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</row>
    <row r="94" spans="1:1025" s="8" customFormat="1" ht="15" customHeight="1" x14ac:dyDescent="0.25">
      <c r="A94" s="10" t="s">
        <v>5</v>
      </c>
      <c r="B94" s="139" t="s">
        <v>176</v>
      </c>
      <c r="C94" s="139"/>
      <c r="D94" s="139"/>
      <c r="E94" s="139"/>
      <c r="F94" s="139"/>
      <c r="G94" s="139"/>
      <c r="H94" s="46">
        <v>2.0000000000000001E-4</v>
      </c>
      <c r="I94" s="47">
        <f t="shared" ref="I94:I97" si="2">H94*$H$38</f>
        <v>0.5222</v>
      </c>
      <c r="J94" s="44"/>
      <c r="L94" s="8" t="s">
        <v>147</v>
      </c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</row>
    <row r="95" spans="1:1025" s="8" customFormat="1" ht="15" customHeight="1" x14ac:dyDescent="0.25">
      <c r="A95" s="10" t="s">
        <v>7</v>
      </c>
      <c r="B95" s="139" t="s">
        <v>177</v>
      </c>
      <c r="C95" s="139"/>
      <c r="D95" s="139"/>
      <c r="E95" s="139"/>
      <c r="F95" s="139"/>
      <c r="G95" s="139"/>
      <c r="H95" s="46">
        <v>3.3E-3</v>
      </c>
      <c r="I95" s="47">
        <f t="shared" si="2"/>
        <v>8.6163000000000007</v>
      </c>
      <c r="J95" s="44"/>
      <c r="L95" s="8" t="s">
        <v>182</v>
      </c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</row>
    <row r="96" spans="1:1025" s="8" customFormat="1" ht="15" customHeight="1" x14ac:dyDescent="0.25">
      <c r="A96" s="10" t="s">
        <v>27</v>
      </c>
      <c r="B96" s="139" t="s">
        <v>178</v>
      </c>
      <c r="C96" s="139"/>
      <c r="D96" s="139"/>
      <c r="E96" s="139"/>
      <c r="F96" s="139"/>
      <c r="G96" s="139"/>
      <c r="H96" s="48">
        <v>5.5000000000000003E-4</v>
      </c>
      <c r="I96" s="47">
        <f t="shared" si="2"/>
        <v>1.43605</v>
      </c>
      <c r="J96" s="44"/>
      <c r="L96" s="8" t="s">
        <v>183</v>
      </c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</row>
    <row r="97" spans="1:1025" s="8" customFormat="1" ht="15" customHeight="1" x14ac:dyDescent="0.25">
      <c r="A97" s="10" t="s">
        <v>29</v>
      </c>
      <c r="B97" s="139" t="s">
        <v>179</v>
      </c>
      <c r="C97" s="139"/>
      <c r="D97" s="139"/>
      <c r="E97" s="139"/>
      <c r="F97" s="139"/>
      <c r="G97" s="139"/>
      <c r="H97" s="46"/>
      <c r="I97" s="47">
        <f t="shared" si="2"/>
        <v>0</v>
      </c>
      <c r="J97" s="44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</row>
    <row r="98" spans="1:1025" s="8" customFormat="1" ht="15" customHeight="1" x14ac:dyDescent="0.25">
      <c r="A98" s="194" t="s">
        <v>40</v>
      </c>
      <c r="B98" s="194"/>
      <c r="C98" s="194"/>
      <c r="D98" s="194"/>
      <c r="E98" s="194"/>
      <c r="F98" s="194"/>
      <c r="G98" s="194"/>
      <c r="H98" s="79">
        <f>SUM(H92:H97)</f>
        <v>0.11109999999999999</v>
      </c>
      <c r="I98" s="80">
        <f>SUM(I92:I97)</f>
        <v>290.08210000000003</v>
      </c>
      <c r="J98" s="44"/>
      <c r="L98" s="8" t="s">
        <v>146</v>
      </c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</row>
    <row r="99" spans="1:1025" s="8" customFormat="1" ht="15" customHeight="1" x14ac:dyDescent="0.25">
      <c r="A99" s="195"/>
      <c r="B99" s="195"/>
      <c r="C99" s="195"/>
      <c r="D99" s="195"/>
      <c r="E99" s="195"/>
      <c r="F99" s="195"/>
      <c r="G99" s="195"/>
      <c r="H99" s="195"/>
      <c r="I99" s="195"/>
      <c r="J99" s="44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</row>
    <row r="100" spans="1:1025" s="8" customFormat="1" ht="15" customHeight="1" x14ac:dyDescent="0.25">
      <c r="A100" s="168" t="s">
        <v>72</v>
      </c>
      <c r="B100" s="169"/>
      <c r="C100" s="169"/>
      <c r="D100" s="169"/>
      <c r="E100" s="169"/>
      <c r="F100" s="169"/>
      <c r="G100" s="169"/>
      <c r="H100" s="169"/>
      <c r="I100" s="170"/>
      <c r="J100" s="44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</row>
    <row r="101" spans="1:1025" s="8" customFormat="1" ht="15" customHeight="1" x14ac:dyDescent="0.25">
      <c r="A101" s="26" t="s">
        <v>73</v>
      </c>
      <c r="B101" s="147" t="s">
        <v>180</v>
      </c>
      <c r="C101" s="147"/>
      <c r="D101" s="147"/>
      <c r="E101" s="147"/>
      <c r="F101" s="147"/>
      <c r="G101" s="147"/>
      <c r="H101" s="26" t="s">
        <v>38</v>
      </c>
      <c r="I101" s="26" t="s">
        <v>22</v>
      </c>
      <c r="J101" s="44"/>
      <c r="M101" s="8" t="s">
        <v>127</v>
      </c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</row>
    <row r="102" spans="1:1025" s="8" customFormat="1" ht="15" customHeight="1" x14ac:dyDescent="0.25">
      <c r="A102" s="10" t="s">
        <v>1</v>
      </c>
      <c r="B102" s="139" t="s">
        <v>184</v>
      </c>
      <c r="C102" s="139"/>
      <c r="D102" s="139"/>
      <c r="E102" s="139"/>
      <c r="F102" s="139"/>
      <c r="G102" s="139"/>
      <c r="H102" s="46"/>
      <c r="I102" s="47">
        <f>(H31+H32+H33)*H102</f>
        <v>0</v>
      </c>
      <c r="J102" s="44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</row>
    <row r="103" spans="1:1025" s="8" customFormat="1" ht="15" customHeight="1" x14ac:dyDescent="0.25">
      <c r="A103" s="162" t="s">
        <v>40</v>
      </c>
      <c r="B103" s="162"/>
      <c r="C103" s="162"/>
      <c r="D103" s="162"/>
      <c r="E103" s="162"/>
      <c r="F103" s="162"/>
      <c r="G103" s="162"/>
      <c r="H103" s="163">
        <f>SUM(I99:I102)</f>
        <v>0</v>
      </c>
      <c r="I103" s="163"/>
      <c r="J103" s="44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</row>
    <row r="104" spans="1:1025" s="8" customFormat="1" ht="15" customHeight="1" x14ac:dyDescent="0.25">
      <c r="A104" s="124"/>
      <c r="B104" s="124"/>
      <c r="C104" s="124"/>
      <c r="D104" s="124"/>
      <c r="E104" s="124"/>
      <c r="F104" s="124"/>
      <c r="G104" s="124"/>
      <c r="H104" s="124"/>
      <c r="I104" s="124"/>
      <c r="J104" s="44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</row>
    <row r="105" spans="1:1025" s="8" customFormat="1" ht="15" customHeight="1" x14ac:dyDescent="0.25">
      <c r="A105" s="191" t="s">
        <v>74</v>
      </c>
      <c r="B105" s="191"/>
      <c r="C105" s="191"/>
      <c r="D105" s="191"/>
      <c r="E105" s="191"/>
      <c r="F105" s="191"/>
      <c r="G105" s="191"/>
      <c r="H105" s="191"/>
      <c r="I105" s="191"/>
      <c r="J105" s="44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</row>
    <row r="106" spans="1:1025" s="8" customFormat="1" ht="15" customHeight="1" x14ac:dyDescent="0.25">
      <c r="A106" s="192"/>
      <c r="B106" s="192"/>
      <c r="C106" s="192"/>
      <c r="D106" s="192"/>
      <c r="E106" s="192"/>
      <c r="F106" s="192"/>
      <c r="G106" s="192"/>
      <c r="H106" s="192"/>
      <c r="I106" s="192"/>
      <c r="J106" s="44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</row>
    <row r="107" spans="1:1025" s="8" customFormat="1" ht="15" customHeight="1" x14ac:dyDescent="0.25">
      <c r="A107" s="5">
        <v>4</v>
      </c>
      <c r="B107" s="193" t="s">
        <v>58</v>
      </c>
      <c r="C107" s="193"/>
      <c r="D107" s="193"/>
      <c r="E107" s="193"/>
      <c r="F107" s="193"/>
      <c r="G107" s="193"/>
      <c r="H107" s="194" t="s">
        <v>22</v>
      </c>
      <c r="I107" s="194"/>
      <c r="J107" s="44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</row>
    <row r="108" spans="1:1025" s="8" customFormat="1" ht="15" customHeight="1" x14ac:dyDescent="0.25">
      <c r="A108" s="32" t="s">
        <v>70</v>
      </c>
      <c r="B108" s="166" t="s">
        <v>181</v>
      </c>
      <c r="C108" s="166"/>
      <c r="D108" s="166"/>
      <c r="E108" s="166"/>
      <c r="F108" s="166"/>
      <c r="G108" s="166"/>
      <c r="H108" s="151">
        <f>I98</f>
        <v>290.08210000000003</v>
      </c>
      <c r="I108" s="151"/>
      <c r="J108" s="44"/>
      <c r="L108" s="8" t="s">
        <v>221</v>
      </c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</row>
    <row r="109" spans="1:1025" s="8" customFormat="1" ht="15" customHeight="1" x14ac:dyDescent="0.25">
      <c r="A109" s="32" t="s">
        <v>73</v>
      </c>
      <c r="B109" s="166" t="s">
        <v>180</v>
      </c>
      <c r="C109" s="166"/>
      <c r="D109" s="166"/>
      <c r="E109" s="166"/>
      <c r="F109" s="166"/>
      <c r="G109" s="166"/>
      <c r="H109" s="151">
        <f>H103</f>
        <v>0</v>
      </c>
      <c r="I109" s="151"/>
      <c r="J109" s="44"/>
      <c r="L109" s="8" t="s">
        <v>222</v>
      </c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</row>
    <row r="110" spans="1:1025" s="8" customFormat="1" ht="15" customHeight="1" x14ac:dyDescent="0.25">
      <c r="A110" s="162" t="s">
        <v>40</v>
      </c>
      <c r="B110" s="162"/>
      <c r="C110" s="162"/>
      <c r="D110" s="162"/>
      <c r="E110" s="162"/>
      <c r="F110" s="162"/>
      <c r="G110" s="162"/>
      <c r="H110" s="163">
        <f>SUM(H108:I109)</f>
        <v>290.08210000000003</v>
      </c>
      <c r="I110" s="163"/>
      <c r="J110" s="44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</row>
    <row r="111" spans="1:1025" s="1" customFormat="1" ht="15" customHeight="1" x14ac:dyDescent="0.25">
      <c r="A111" s="195"/>
      <c r="B111" s="195"/>
      <c r="C111" s="195"/>
      <c r="D111" s="195"/>
      <c r="E111" s="195"/>
      <c r="F111" s="195"/>
      <c r="G111" s="195"/>
      <c r="H111" s="195"/>
      <c r="I111" s="195"/>
      <c r="J111" s="7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</row>
    <row r="112" spans="1:1025" s="1" customFormat="1" ht="15" customHeight="1" x14ac:dyDescent="0.25">
      <c r="A112" s="157" t="s">
        <v>75</v>
      </c>
      <c r="B112" s="158"/>
      <c r="C112" s="158"/>
      <c r="D112" s="158"/>
      <c r="E112" s="158"/>
      <c r="F112" s="158"/>
      <c r="G112" s="158"/>
      <c r="H112" s="158"/>
      <c r="I112" s="159"/>
      <c r="J112" s="25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</row>
    <row r="113" spans="1:48" s="1" customFormat="1" ht="15" customHeight="1" x14ac:dyDescent="0.25">
      <c r="A113" s="26">
        <v>5</v>
      </c>
      <c r="B113" s="147" t="s">
        <v>76</v>
      </c>
      <c r="C113" s="147"/>
      <c r="D113" s="147"/>
      <c r="E113" s="147"/>
      <c r="F113" s="147"/>
      <c r="G113" s="147"/>
      <c r="H113" s="162" t="s">
        <v>22</v>
      </c>
      <c r="I113" s="162"/>
      <c r="J113" s="62"/>
      <c r="K113" s="8"/>
      <c r="L113" s="3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</row>
    <row r="114" spans="1:48" s="1" customFormat="1" ht="15" customHeight="1" x14ac:dyDescent="0.25">
      <c r="A114" s="32" t="s">
        <v>1</v>
      </c>
      <c r="B114" s="166" t="s">
        <v>77</v>
      </c>
      <c r="C114" s="166"/>
      <c r="D114" s="166"/>
      <c r="E114" s="166"/>
      <c r="F114" s="166"/>
      <c r="G114" s="166"/>
      <c r="H114" s="165"/>
      <c r="I114" s="165"/>
      <c r="J114" s="37"/>
      <c r="K114" s="8"/>
      <c r="L114" s="3" t="s">
        <v>148</v>
      </c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</row>
    <row r="115" spans="1:48" s="1" customFormat="1" ht="15" customHeight="1" x14ac:dyDescent="0.25">
      <c r="A115" s="32" t="s">
        <v>3</v>
      </c>
      <c r="B115" s="166" t="s">
        <v>78</v>
      </c>
      <c r="C115" s="166"/>
      <c r="D115" s="166"/>
      <c r="E115" s="166"/>
      <c r="F115" s="166"/>
      <c r="G115" s="166"/>
      <c r="H115" s="165"/>
      <c r="I115" s="165"/>
      <c r="J115" s="37"/>
      <c r="K115" s="30"/>
      <c r="L115" s="3" t="s">
        <v>148</v>
      </c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</row>
    <row r="116" spans="1:48" s="1" customFormat="1" ht="15" customHeight="1" x14ac:dyDescent="0.25">
      <c r="A116" s="32" t="s">
        <v>5</v>
      </c>
      <c r="B116" s="166" t="s">
        <v>79</v>
      </c>
      <c r="C116" s="166"/>
      <c r="D116" s="166"/>
      <c r="E116" s="166"/>
      <c r="F116" s="166"/>
      <c r="G116" s="166"/>
      <c r="H116" s="165"/>
      <c r="I116" s="165"/>
      <c r="J116" s="37"/>
      <c r="K116" s="8"/>
      <c r="L116" s="3" t="s">
        <v>148</v>
      </c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</row>
    <row r="117" spans="1:48" s="1" customFormat="1" ht="15" customHeight="1" x14ac:dyDescent="0.25">
      <c r="A117" s="32" t="s">
        <v>7</v>
      </c>
      <c r="B117" s="166" t="s">
        <v>71</v>
      </c>
      <c r="C117" s="166"/>
      <c r="D117" s="166"/>
      <c r="E117" s="166"/>
      <c r="F117" s="166"/>
      <c r="G117" s="166"/>
      <c r="H117" s="165"/>
      <c r="I117" s="165"/>
      <c r="J117" s="37"/>
      <c r="K117" s="8"/>
      <c r="L117" s="3" t="s">
        <v>148</v>
      </c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</row>
    <row r="118" spans="1:48" s="1" customFormat="1" ht="15" customHeight="1" x14ac:dyDescent="0.25">
      <c r="A118" s="194" t="s">
        <v>53</v>
      </c>
      <c r="B118" s="194"/>
      <c r="C118" s="194"/>
      <c r="D118" s="194"/>
      <c r="E118" s="194"/>
      <c r="F118" s="194"/>
      <c r="G118" s="194"/>
      <c r="H118" s="197">
        <f>SUM(H114:I117)</f>
        <v>0</v>
      </c>
      <c r="I118" s="197"/>
      <c r="J118" s="82"/>
      <c r="K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</row>
    <row r="119" spans="1:48" s="84" customFormat="1" ht="15" customHeight="1" x14ac:dyDescent="0.25">
      <c r="A119" s="196"/>
      <c r="B119" s="196"/>
      <c r="C119" s="196"/>
      <c r="D119" s="196"/>
      <c r="E119" s="196"/>
      <c r="F119" s="196"/>
      <c r="G119" s="196"/>
      <c r="H119" s="196"/>
      <c r="I119" s="196"/>
      <c r="J119" s="83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</row>
    <row r="120" spans="1:48" s="84" customFormat="1" ht="15" customHeight="1" x14ac:dyDescent="0.25">
      <c r="A120" s="157" t="s">
        <v>80</v>
      </c>
      <c r="B120" s="158"/>
      <c r="C120" s="158"/>
      <c r="D120" s="158"/>
      <c r="E120" s="158"/>
      <c r="F120" s="158"/>
      <c r="G120" s="158"/>
      <c r="H120" s="158"/>
      <c r="I120" s="159"/>
      <c r="J120" s="85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</row>
    <row r="121" spans="1:48" s="84" customFormat="1" ht="15" customHeight="1" x14ac:dyDescent="0.25">
      <c r="A121" s="5">
        <v>6</v>
      </c>
      <c r="B121" s="193" t="s">
        <v>81</v>
      </c>
      <c r="C121" s="193"/>
      <c r="D121" s="193"/>
      <c r="E121" s="193"/>
      <c r="F121" s="193"/>
      <c r="G121" s="193"/>
      <c r="H121" s="5" t="s">
        <v>38</v>
      </c>
      <c r="I121" s="5" t="s">
        <v>22</v>
      </c>
      <c r="J121" s="86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</row>
    <row r="122" spans="1:48" s="84" customFormat="1" ht="15" customHeight="1" x14ac:dyDescent="0.25">
      <c r="A122" s="32" t="s">
        <v>1</v>
      </c>
      <c r="B122" s="166" t="s">
        <v>82</v>
      </c>
      <c r="C122" s="166"/>
      <c r="D122" s="166"/>
      <c r="E122" s="166"/>
      <c r="F122" s="166"/>
      <c r="G122" s="166"/>
      <c r="H122" s="49">
        <v>0.03</v>
      </c>
      <c r="I122" s="28">
        <f>H139*H122</f>
        <v>157.74947285246398</v>
      </c>
      <c r="J122" s="40"/>
      <c r="K122" s="30"/>
      <c r="L122" s="87" t="s">
        <v>192</v>
      </c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</row>
    <row r="123" spans="1:48" s="84" customFormat="1" ht="15" customHeight="1" x14ac:dyDescent="0.25">
      <c r="A123" s="32" t="s">
        <v>3</v>
      </c>
      <c r="B123" s="166" t="s">
        <v>83</v>
      </c>
      <c r="C123" s="166"/>
      <c r="D123" s="166"/>
      <c r="E123" s="166"/>
      <c r="F123" s="166"/>
      <c r="G123" s="166"/>
      <c r="H123" s="49">
        <v>0.03</v>
      </c>
      <c r="I123" s="28">
        <f>H123*(H139+I122)</f>
        <v>162.4819570380379</v>
      </c>
      <c r="J123" s="40"/>
      <c r="K123" s="30"/>
      <c r="L123" s="87" t="s">
        <v>193</v>
      </c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</row>
    <row r="124" spans="1:48" s="84" customFormat="1" ht="15" customHeight="1" x14ac:dyDescent="0.25">
      <c r="A124" s="32" t="s">
        <v>5</v>
      </c>
      <c r="B124" s="166" t="s">
        <v>84</v>
      </c>
      <c r="C124" s="166"/>
      <c r="D124" s="166"/>
      <c r="E124" s="166"/>
      <c r="F124" s="166"/>
      <c r="G124" s="166"/>
      <c r="H124" s="49">
        <f>SUM(H125:H127)</f>
        <v>3.8699999999999998E-2</v>
      </c>
      <c r="I124" s="28"/>
      <c r="J124" s="4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</row>
    <row r="125" spans="1:48" s="1" customFormat="1" ht="15" customHeight="1" x14ac:dyDescent="0.25">
      <c r="A125" s="202" t="s">
        <v>85</v>
      </c>
      <c r="B125" s="202"/>
      <c r="C125" s="203" t="s">
        <v>86</v>
      </c>
      <c r="D125" s="33" t="s">
        <v>87</v>
      </c>
      <c r="E125" s="34"/>
      <c r="F125" s="34"/>
      <c r="G125" s="36"/>
      <c r="H125" s="49">
        <v>3.3E-3</v>
      </c>
      <c r="I125" s="28">
        <f>((H139+I122+I123)/(1-(H124)))*H125</f>
        <v>19.150323241870066</v>
      </c>
      <c r="J125" s="40"/>
      <c r="K125" s="30"/>
      <c r="L125" s="88" t="s">
        <v>194</v>
      </c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</row>
    <row r="126" spans="1:48" s="1" customFormat="1" ht="15" customHeight="1" x14ac:dyDescent="0.25">
      <c r="A126" s="202" t="s">
        <v>88</v>
      </c>
      <c r="B126" s="202"/>
      <c r="C126" s="204"/>
      <c r="D126" s="33" t="s">
        <v>89</v>
      </c>
      <c r="E126" s="34"/>
      <c r="F126" s="34"/>
      <c r="G126" s="36"/>
      <c r="H126" s="89">
        <v>1.54E-2</v>
      </c>
      <c r="I126" s="28">
        <f>((H139+I122+I123)/(1-(H124)))*H126</f>
        <v>89.368175128726975</v>
      </c>
      <c r="J126" s="40"/>
      <c r="K126" s="30"/>
      <c r="L126" s="88" t="s">
        <v>195</v>
      </c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</row>
    <row r="127" spans="1:48" s="1" customFormat="1" ht="15" customHeight="1" x14ac:dyDescent="0.25">
      <c r="A127" s="202" t="s">
        <v>90</v>
      </c>
      <c r="B127" s="202"/>
      <c r="C127" s="2" t="s">
        <v>91</v>
      </c>
      <c r="D127" s="33" t="s">
        <v>92</v>
      </c>
      <c r="E127" s="34"/>
      <c r="F127" s="34"/>
      <c r="G127" s="36"/>
      <c r="H127" s="49">
        <v>0.02</v>
      </c>
      <c r="I127" s="28">
        <f>((H139+I122+I123)/(1-(H124)))*H127</f>
        <v>116.06256510224283</v>
      </c>
      <c r="J127" s="40"/>
      <c r="K127" s="30"/>
      <c r="L127" s="88" t="s">
        <v>196</v>
      </c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</row>
    <row r="128" spans="1:48" s="1" customFormat="1" ht="15" customHeight="1" x14ac:dyDescent="0.25">
      <c r="A128" s="202" t="s">
        <v>190</v>
      </c>
      <c r="B128" s="202"/>
      <c r="C128" s="2" t="s">
        <v>189</v>
      </c>
      <c r="D128" s="33"/>
      <c r="E128" s="34"/>
      <c r="F128" s="34"/>
      <c r="G128" s="36"/>
      <c r="H128" s="49">
        <v>0</v>
      </c>
      <c r="I128" s="28">
        <f>((H139+I122+I123)/(1-(H124)))*H128</f>
        <v>0</v>
      </c>
      <c r="J128" s="40"/>
      <c r="K128" s="30"/>
      <c r="L128" s="88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</row>
    <row r="129" spans="1:48" s="1" customFormat="1" ht="15" customHeight="1" x14ac:dyDescent="0.25">
      <c r="A129" s="194" t="s">
        <v>53</v>
      </c>
      <c r="B129" s="194"/>
      <c r="C129" s="194"/>
      <c r="D129" s="194"/>
      <c r="E129" s="194"/>
      <c r="F129" s="194"/>
      <c r="G129" s="194"/>
      <c r="H129" s="90"/>
      <c r="I129" s="81">
        <f>SUM(I122:I128)</f>
        <v>544.81249336334179</v>
      </c>
      <c r="J129" s="91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</row>
    <row r="130" spans="1:48" s="1" customFormat="1" ht="15" customHeight="1" x14ac:dyDescent="0.25">
      <c r="A130" s="198"/>
      <c r="B130" s="198"/>
      <c r="C130" s="198"/>
      <c r="D130" s="198"/>
      <c r="E130" s="198"/>
      <c r="F130" s="198"/>
      <c r="G130" s="198"/>
      <c r="H130" s="198"/>
      <c r="I130" s="198"/>
      <c r="J130" s="92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</row>
    <row r="131" spans="1:48" s="1" customFormat="1" ht="15" customHeight="1" x14ac:dyDescent="0.25">
      <c r="A131" s="199" t="s">
        <v>93</v>
      </c>
      <c r="B131" s="199"/>
      <c r="C131" s="199"/>
      <c r="D131" s="199"/>
      <c r="E131" s="199"/>
      <c r="F131" s="199"/>
      <c r="G131" s="199"/>
      <c r="H131" s="199"/>
      <c r="I131" s="199"/>
      <c r="J131" s="93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</row>
    <row r="132" spans="1:48" s="1" customFormat="1" ht="15" customHeight="1" x14ac:dyDescent="0.25">
      <c r="A132" s="200"/>
      <c r="B132" s="200"/>
      <c r="C132" s="200"/>
      <c r="D132" s="200"/>
      <c r="E132" s="200"/>
      <c r="F132" s="200"/>
      <c r="G132" s="200"/>
      <c r="H132" s="200"/>
      <c r="I132" s="200"/>
      <c r="J132" s="92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</row>
    <row r="133" spans="1:48" s="1" customFormat="1" ht="15" customHeight="1" x14ac:dyDescent="0.25">
      <c r="A133" s="193" t="s">
        <v>94</v>
      </c>
      <c r="B133" s="193"/>
      <c r="C133" s="193"/>
      <c r="D133" s="193"/>
      <c r="E133" s="193"/>
      <c r="F133" s="193"/>
      <c r="G133" s="193"/>
      <c r="H133" s="201" t="s">
        <v>22</v>
      </c>
      <c r="I133" s="201"/>
      <c r="J133" s="94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</row>
    <row r="134" spans="1:48" s="1" customFormat="1" ht="15" customHeight="1" x14ac:dyDescent="0.25">
      <c r="A134" s="32" t="s">
        <v>1</v>
      </c>
      <c r="B134" s="166" t="s">
        <v>95</v>
      </c>
      <c r="C134" s="166"/>
      <c r="D134" s="166"/>
      <c r="E134" s="166"/>
      <c r="F134" s="166"/>
      <c r="G134" s="166"/>
      <c r="H134" s="151">
        <f>H38</f>
        <v>2611</v>
      </c>
      <c r="I134" s="151"/>
      <c r="J134" s="40"/>
      <c r="K134" s="30"/>
      <c r="L134" s="87" t="s">
        <v>149</v>
      </c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</row>
    <row r="135" spans="1:48" s="1" customFormat="1" ht="15" customHeight="1" x14ac:dyDescent="0.25">
      <c r="A135" s="32" t="s">
        <v>3</v>
      </c>
      <c r="B135" s="166" t="s">
        <v>96</v>
      </c>
      <c r="C135" s="166"/>
      <c r="D135" s="166"/>
      <c r="E135" s="166"/>
      <c r="F135" s="166"/>
      <c r="G135" s="166"/>
      <c r="H135" s="151">
        <f>H77</f>
        <v>2171.7522632286664</v>
      </c>
      <c r="I135" s="151"/>
      <c r="J135" s="40"/>
      <c r="K135" s="30"/>
      <c r="L135" s="87" t="s">
        <v>150</v>
      </c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</row>
    <row r="136" spans="1:48" s="1" customFormat="1" ht="15" customHeight="1" x14ac:dyDescent="0.25">
      <c r="A136" s="32" t="s">
        <v>5</v>
      </c>
      <c r="B136" s="166" t="s">
        <v>97</v>
      </c>
      <c r="C136" s="166"/>
      <c r="D136" s="166"/>
      <c r="E136" s="166"/>
      <c r="F136" s="166"/>
      <c r="G136" s="166"/>
      <c r="H136" s="151">
        <f>H87</f>
        <v>185.48139852013333</v>
      </c>
      <c r="I136" s="151"/>
      <c r="J136" s="40"/>
      <c r="K136" s="30"/>
      <c r="L136" s="87" t="s">
        <v>197</v>
      </c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</row>
    <row r="137" spans="1:48" s="1" customFormat="1" ht="15" customHeight="1" x14ac:dyDescent="0.25">
      <c r="A137" s="32" t="s">
        <v>7</v>
      </c>
      <c r="B137" s="166" t="s">
        <v>98</v>
      </c>
      <c r="C137" s="166"/>
      <c r="D137" s="166"/>
      <c r="E137" s="166"/>
      <c r="F137" s="166"/>
      <c r="G137" s="166"/>
      <c r="H137" s="151">
        <f>H110</f>
        <v>290.08210000000003</v>
      </c>
      <c r="I137" s="151"/>
      <c r="J137" s="40"/>
      <c r="K137" s="30"/>
      <c r="L137" s="87" t="s">
        <v>198</v>
      </c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</row>
    <row r="138" spans="1:48" s="1" customFormat="1" ht="15" customHeight="1" x14ac:dyDescent="0.25">
      <c r="A138" s="32" t="s">
        <v>27</v>
      </c>
      <c r="B138" s="166" t="s">
        <v>99</v>
      </c>
      <c r="C138" s="166"/>
      <c r="D138" s="166"/>
      <c r="E138" s="166"/>
      <c r="F138" s="166"/>
      <c r="G138" s="166"/>
      <c r="H138" s="151">
        <f>H118</f>
        <v>0</v>
      </c>
      <c r="I138" s="151"/>
      <c r="J138" s="40"/>
      <c r="K138" s="30"/>
      <c r="L138" s="87" t="s">
        <v>199</v>
      </c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</row>
    <row r="139" spans="1:48" s="1" customFormat="1" ht="15" customHeight="1" x14ac:dyDescent="0.25">
      <c r="A139" s="194" t="s">
        <v>100</v>
      </c>
      <c r="B139" s="194"/>
      <c r="C139" s="194"/>
      <c r="D139" s="194"/>
      <c r="E139" s="194"/>
      <c r="F139" s="194"/>
      <c r="G139" s="194"/>
      <c r="H139" s="197">
        <f>SUM(H134:I138)</f>
        <v>5258.3157617487996</v>
      </c>
      <c r="I139" s="197"/>
      <c r="J139" s="91"/>
      <c r="K139" s="30"/>
      <c r="L139" s="87" t="s">
        <v>151</v>
      </c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</row>
    <row r="140" spans="1:48" s="1" customFormat="1" ht="15" customHeight="1" x14ac:dyDescent="0.25">
      <c r="A140" s="32" t="s">
        <v>29</v>
      </c>
      <c r="B140" s="166" t="s">
        <v>101</v>
      </c>
      <c r="C140" s="166"/>
      <c r="D140" s="166"/>
      <c r="E140" s="166"/>
      <c r="F140" s="166"/>
      <c r="G140" s="166"/>
      <c r="H140" s="151">
        <f>I129</f>
        <v>544.81249336334179</v>
      </c>
      <c r="I140" s="151"/>
      <c r="J140" s="40"/>
      <c r="K140" s="30"/>
      <c r="L140" s="87" t="s">
        <v>200</v>
      </c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</row>
    <row r="141" spans="1:48" s="1" customFormat="1" ht="15" customHeight="1" x14ac:dyDescent="0.25">
      <c r="A141" s="194" t="s">
        <v>102</v>
      </c>
      <c r="B141" s="194"/>
      <c r="C141" s="194"/>
      <c r="D141" s="194"/>
      <c r="E141" s="194"/>
      <c r="F141" s="194"/>
      <c r="G141" s="194"/>
      <c r="H141" s="213">
        <f>H139+H140</f>
        <v>5803.1282551121412</v>
      </c>
      <c r="I141" s="213"/>
      <c r="J141" s="91"/>
      <c r="K141" s="104">
        <f>H141/220*60</f>
        <v>1582.6713423033111</v>
      </c>
      <c r="L141" s="87" t="s">
        <v>152</v>
      </c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</row>
    <row r="142" spans="1:48" s="1" customFormat="1" ht="15" customHeight="1" x14ac:dyDescent="0.25">
      <c r="A142" s="198"/>
      <c r="B142" s="198"/>
      <c r="C142" s="198"/>
      <c r="D142" s="198"/>
      <c r="E142" s="198"/>
      <c r="F142" s="198"/>
      <c r="G142" s="198"/>
      <c r="H142" s="198"/>
      <c r="I142" s="198"/>
      <c r="J142" s="92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</row>
    <row r="143" spans="1:48" s="1" customFormat="1" ht="15" customHeight="1" x14ac:dyDescent="0.25">
      <c r="A143" s="199" t="s">
        <v>103</v>
      </c>
      <c r="B143" s="199"/>
      <c r="C143" s="199"/>
      <c r="D143" s="199"/>
      <c r="E143" s="199"/>
      <c r="F143" s="199"/>
      <c r="G143" s="199"/>
      <c r="H143" s="199"/>
      <c r="I143" s="199"/>
      <c r="J143" s="93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</row>
    <row r="144" spans="1:48" s="1" customFormat="1" ht="15" customHeight="1" x14ac:dyDescent="0.25">
      <c r="A144" s="95"/>
      <c r="B144" s="41"/>
      <c r="C144" s="41"/>
      <c r="D144" s="41"/>
      <c r="E144" s="41"/>
      <c r="F144" s="41"/>
      <c r="G144" s="41"/>
      <c r="H144" s="41"/>
      <c r="I144" s="41"/>
      <c r="J144" s="92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</row>
    <row r="145" spans="1:48" s="1" customFormat="1" ht="48.4" customHeight="1" x14ac:dyDescent="0.25">
      <c r="A145" s="194" t="s">
        <v>104</v>
      </c>
      <c r="B145" s="194"/>
      <c r="C145" s="4" t="s">
        <v>105</v>
      </c>
      <c r="D145" s="4" t="s">
        <v>106</v>
      </c>
      <c r="E145" s="214" t="s">
        <v>107</v>
      </c>
      <c r="F145" s="214"/>
      <c r="G145" s="4" t="s">
        <v>108</v>
      </c>
      <c r="H145" s="214" t="s">
        <v>109</v>
      </c>
      <c r="I145" s="214"/>
      <c r="J145" s="92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</row>
    <row r="146" spans="1:48" s="1" customFormat="1" ht="15" customHeight="1" x14ac:dyDescent="0.25">
      <c r="A146" s="205" t="str">
        <f>H23</f>
        <v xml:space="preserve">SUPERVISOR </v>
      </c>
      <c r="B146" s="205"/>
      <c r="C146" s="96">
        <f>H141</f>
        <v>5803.1282551121412</v>
      </c>
      <c r="D146" s="35">
        <v>1</v>
      </c>
      <c r="E146" s="206">
        <f>C146*D146</f>
        <v>5803.1282551121412</v>
      </c>
      <c r="F146" s="206"/>
      <c r="G146" s="97">
        <v>1</v>
      </c>
      <c r="H146" s="207">
        <f>E146*G146</f>
        <v>5803.1282551121412</v>
      </c>
      <c r="I146" s="207"/>
      <c r="J146" s="4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</row>
    <row r="147" spans="1:48" s="1" customFormat="1" ht="15" customHeight="1" x14ac:dyDescent="0.25">
      <c r="A147" s="208" t="s">
        <v>110</v>
      </c>
      <c r="B147" s="208"/>
      <c r="C147" s="208"/>
      <c r="D147" s="208"/>
      <c r="E147" s="208"/>
      <c r="F147" s="208"/>
      <c r="G147" s="208"/>
      <c r="H147" s="209">
        <f>H146</f>
        <v>5803.1282551121412</v>
      </c>
      <c r="I147" s="209"/>
      <c r="J147" s="98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</row>
    <row r="148" spans="1:48" s="1" customFormat="1" ht="28.9" customHeight="1" x14ac:dyDescent="0.25">
      <c r="A148" s="210" t="s">
        <v>111</v>
      </c>
      <c r="B148" s="211"/>
      <c r="C148" s="211"/>
      <c r="D148" s="211"/>
      <c r="E148" s="211"/>
      <c r="F148" s="211"/>
      <c r="G148" s="211"/>
      <c r="H148" s="211"/>
      <c r="I148" s="212"/>
      <c r="J148" s="98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</row>
    <row r="149" spans="1:48" s="1" customFormat="1" ht="15" customHeight="1" x14ac:dyDescent="0.25">
      <c r="A149" s="222" t="s">
        <v>112</v>
      </c>
      <c r="B149" s="222"/>
      <c r="C149" s="222"/>
      <c r="D149" s="222"/>
      <c r="E149" s="222"/>
      <c r="F149" s="222"/>
      <c r="G149" s="222"/>
      <c r="H149" s="223">
        <f>H147+H148</f>
        <v>5803.1282551121412</v>
      </c>
      <c r="I149" s="223"/>
      <c r="J149" s="98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</row>
    <row r="150" spans="1:48" s="1" customFormat="1" ht="15" customHeight="1" x14ac:dyDescent="0.25">
      <c r="A150" s="99"/>
      <c r="B150" s="14"/>
      <c r="C150" s="100"/>
      <c r="D150" s="41"/>
      <c r="E150" s="41"/>
      <c r="F150" s="41"/>
      <c r="G150" s="41"/>
      <c r="H150" s="41"/>
      <c r="I150" s="41"/>
      <c r="J150" s="98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</row>
    <row r="151" spans="1:48" s="1" customFormat="1" ht="15" customHeight="1" x14ac:dyDescent="0.25">
      <c r="A151" s="199" t="s">
        <v>113</v>
      </c>
      <c r="B151" s="199"/>
      <c r="C151" s="199"/>
      <c r="D151" s="199"/>
      <c r="E151" s="199"/>
      <c r="F151" s="199"/>
      <c r="G151" s="199"/>
      <c r="H151" s="199"/>
      <c r="I151" s="199"/>
      <c r="J151" s="4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</row>
    <row r="152" spans="1:48" s="1" customFormat="1" ht="15" customHeight="1" x14ac:dyDescent="0.25">
      <c r="A152" s="95"/>
      <c r="B152" s="41"/>
      <c r="C152" s="41"/>
      <c r="D152" s="41"/>
      <c r="E152" s="41"/>
      <c r="F152" s="41"/>
      <c r="G152" s="41"/>
      <c r="H152" s="41"/>
      <c r="I152" s="41"/>
      <c r="J152" s="98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</row>
    <row r="153" spans="1:48" s="1" customFormat="1" ht="15" customHeight="1" x14ac:dyDescent="0.25">
      <c r="A153" s="224" t="s">
        <v>114</v>
      </c>
      <c r="B153" s="224"/>
      <c r="C153" s="224"/>
      <c r="D153" s="224"/>
      <c r="E153" s="224"/>
      <c r="F153" s="224"/>
      <c r="G153" s="224"/>
      <c r="H153" s="224"/>
      <c r="I153" s="224"/>
      <c r="J153" s="91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</row>
    <row r="154" spans="1:48" s="1" customFormat="1" ht="15" customHeight="1" x14ac:dyDescent="0.25">
      <c r="A154" s="225" t="s">
        <v>115</v>
      </c>
      <c r="B154" s="225"/>
      <c r="C154" s="225"/>
      <c r="D154" s="225"/>
      <c r="E154" s="225"/>
      <c r="F154" s="225"/>
      <c r="G154" s="225"/>
      <c r="H154" s="226" t="s">
        <v>116</v>
      </c>
      <c r="I154" s="226"/>
      <c r="J154" s="101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</row>
    <row r="155" spans="1:48" s="1" customFormat="1" ht="15" customHeight="1" x14ac:dyDescent="0.25">
      <c r="A155" s="215" t="s">
        <v>117</v>
      </c>
      <c r="B155" s="215"/>
      <c r="C155" s="215"/>
      <c r="D155" s="215"/>
      <c r="E155" s="215"/>
      <c r="F155" s="215"/>
      <c r="G155" s="215"/>
      <c r="H155" s="216">
        <f>H149</f>
        <v>5803.1282551121412</v>
      </c>
      <c r="I155" s="216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</row>
    <row r="156" spans="1:48" s="1" customFormat="1" ht="15" customHeight="1" thickBot="1" x14ac:dyDescent="0.3">
      <c r="A156" s="215" t="s">
        <v>118</v>
      </c>
      <c r="B156" s="215"/>
      <c r="C156" s="215"/>
      <c r="D156" s="215"/>
      <c r="E156" s="215"/>
      <c r="F156" s="215"/>
      <c r="G156" s="215"/>
      <c r="H156" s="217">
        <f>G12</f>
        <v>12</v>
      </c>
      <c r="I156" s="217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</row>
    <row r="157" spans="1:48" s="1" customFormat="1" ht="15" customHeight="1" thickBot="1" x14ac:dyDescent="0.3">
      <c r="A157" s="218" t="s">
        <v>165</v>
      </c>
      <c r="B157" s="218"/>
      <c r="C157" s="218"/>
      <c r="D157" s="218"/>
      <c r="E157" s="218"/>
      <c r="F157" s="218"/>
      <c r="G157" s="219"/>
      <c r="H157" s="220">
        <f>H155*H156</f>
        <v>69637.539061345698</v>
      </c>
      <c r="I157" s="221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</row>
    <row r="160" spans="1:48" x14ac:dyDescent="0.25">
      <c r="H160" s="103"/>
    </row>
  </sheetData>
  <mergeCells count="232">
    <mergeCell ref="A6:I6"/>
    <mergeCell ref="A7:I7"/>
    <mergeCell ref="A8:I8"/>
    <mergeCell ref="B9:F9"/>
    <mergeCell ref="G9:I9"/>
    <mergeCell ref="B10:F10"/>
    <mergeCell ref="G10:I10"/>
    <mergeCell ref="A1:I1"/>
    <mergeCell ref="A2:I2"/>
    <mergeCell ref="B3:C3"/>
    <mergeCell ref="B4:D4"/>
    <mergeCell ref="E4:F4"/>
    <mergeCell ref="B5:C5"/>
    <mergeCell ref="D5:E5"/>
    <mergeCell ref="B16:G16"/>
    <mergeCell ref="H16:I16"/>
    <mergeCell ref="C17:I17"/>
    <mergeCell ref="A18:I18"/>
    <mergeCell ref="A19:I19"/>
    <mergeCell ref="A20:I20"/>
    <mergeCell ref="B11:F11"/>
    <mergeCell ref="G11:I11"/>
    <mergeCell ref="G12:I12"/>
    <mergeCell ref="A13:I13"/>
    <mergeCell ref="A14:I14"/>
    <mergeCell ref="B15:G15"/>
    <mergeCell ref="H15:I15"/>
    <mergeCell ref="B25:G25"/>
    <mergeCell ref="H25:I25"/>
    <mergeCell ref="B26:G26"/>
    <mergeCell ref="H26:I26"/>
    <mergeCell ref="B27:G27"/>
    <mergeCell ref="H27:I27"/>
    <mergeCell ref="A21:I21"/>
    <mergeCell ref="A22:I22"/>
    <mergeCell ref="B23:G23"/>
    <mergeCell ref="H23:I23"/>
    <mergeCell ref="B24:G24"/>
    <mergeCell ref="H24:I24"/>
    <mergeCell ref="L31:W31"/>
    <mergeCell ref="H32:I32"/>
    <mergeCell ref="L32:W32"/>
    <mergeCell ref="H33:I33"/>
    <mergeCell ref="B34:G34"/>
    <mergeCell ref="H34:I34"/>
    <mergeCell ref="L34:M34"/>
    <mergeCell ref="A28:I28"/>
    <mergeCell ref="A29:I29"/>
    <mergeCell ref="B30:G30"/>
    <mergeCell ref="H30:I30"/>
    <mergeCell ref="B31:G31"/>
    <mergeCell ref="H31:I31"/>
    <mergeCell ref="B37:G37"/>
    <mergeCell ref="H37:I37"/>
    <mergeCell ref="L37:M37"/>
    <mergeCell ref="A38:G38"/>
    <mergeCell ref="H38:I38"/>
    <mergeCell ref="A39:I39"/>
    <mergeCell ref="B35:G35"/>
    <mergeCell ref="H35:I35"/>
    <mergeCell ref="L35:M35"/>
    <mergeCell ref="B36:G36"/>
    <mergeCell ref="H36:I36"/>
    <mergeCell ref="L36:M36"/>
    <mergeCell ref="B45:G45"/>
    <mergeCell ref="L45:W45"/>
    <mergeCell ref="A46:G46"/>
    <mergeCell ref="H46:I46"/>
    <mergeCell ref="A47:I47"/>
    <mergeCell ref="A48:I48"/>
    <mergeCell ref="A40:I40"/>
    <mergeCell ref="A41:I41"/>
    <mergeCell ref="B42:G42"/>
    <mergeCell ref="B43:G43"/>
    <mergeCell ref="L43:W43"/>
    <mergeCell ref="B44:G44"/>
    <mergeCell ref="L44:W44"/>
    <mergeCell ref="B56:G56"/>
    <mergeCell ref="B57:G57"/>
    <mergeCell ref="A58:G58"/>
    <mergeCell ref="A59:I59"/>
    <mergeCell ref="A60:I60"/>
    <mergeCell ref="B61:G61"/>
    <mergeCell ref="H61:I61"/>
    <mergeCell ref="B49:G49"/>
    <mergeCell ref="B50:G50"/>
    <mergeCell ref="B51:G51"/>
    <mergeCell ref="B53:G53"/>
    <mergeCell ref="B54:G54"/>
    <mergeCell ref="B55:G55"/>
    <mergeCell ref="A64:A65"/>
    <mergeCell ref="B64:C65"/>
    <mergeCell ref="H64:I65"/>
    <mergeCell ref="A62:A63"/>
    <mergeCell ref="B62:B63"/>
    <mergeCell ref="H62:I62"/>
    <mergeCell ref="AA62:AB62"/>
    <mergeCell ref="AC62:AD62"/>
    <mergeCell ref="AE62:AF62"/>
    <mergeCell ref="B66:G66"/>
    <mergeCell ref="H66:I66"/>
    <mergeCell ref="B67:G67"/>
    <mergeCell ref="H67:I67"/>
    <mergeCell ref="B68:G68"/>
    <mergeCell ref="H68:I68"/>
    <mergeCell ref="AG62:AH62"/>
    <mergeCell ref="AI62:AL62"/>
    <mergeCell ref="H63:I63"/>
    <mergeCell ref="B74:G74"/>
    <mergeCell ref="H74:I74"/>
    <mergeCell ref="B75:G75"/>
    <mergeCell ref="H75:I75"/>
    <mergeCell ref="B76:G76"/>
    <mergeCell ref="H76:I76"/>
    <mergeCell ref="A69:G69"/>
    <mergeCell ref="H69:I69"/>
    <mergeCell ref="A70:I70"/>
    <mergeCell ref="A71:I71"/>
    <mergeCell ref="A72:I72"/>
    <mergeCell ref="B73:G73"/>
    <mergeCell ref="H73:I73"/>
    <mergeCell ref="B82:G82"/>
    <mergeCell ref="B83:G83"/>
    <mergeCell ref="B84:G84"/>
    <mergeCell ref="B85:G85"/>
    <mergeCell ref="B86:G86"/>
    <mergeCell ref="A87:G87"/>
    <mergeCell ref="A77:G77"/>
    <mergeCell ref="H77:I77"/>
    <mergeCell ref="A78:I78"/>
    <mergeCell ref="A79:I79"/>
    <mergeCell ref="B80:G80"/>
    <mergeCell ref="B81:G81"/>
    <mergeCell ref="B93:G93"/>
    <mergeCell ref="B94:G94"/>
    <mergeCell ref="B95:G95"/>
    <mergeCell ref="B96:G96"/>
    <mergeCell ref="B97:G97"/>
    <mergeCell ref="A98:G98"/>
    <mergeCell ref="H87:I87"/>
    <mergeCell ref="A88:I88"/>
    <mergeCell ref="A89:I89"/>
    <mergeCell ref="A90:I90"/>
    <mergeCell ref="B91:G91"/>
    <mergeCell ref="B92:G92"/>
    <mergeCell ref="A104:I104"/>
    <mergeCell ref="A105:I105"/>
    <mergeCell ref="A106:I106"/>
    <mergeCell ref="B107:G107"/>
    <mergeCell ref="H107:I107"/>
    <mergeCell ref="B108:G108"/>
    <mergeCell ref="H108:I108"/>
    <mergeCell ref="A99:I99"/>
    <mergeCell ref="A100:I100"/>
    <mergeCell ref="B101:G101"/>
    <mergeCell ref="B102:G102"/>
    <mergeCell ref="A103:G103"/>
    <mergeCell ref="H103:I103"/>
    <mergeCell ref="B113:G113"/>
    <mergeCell ref="H113:I113"/>
    <mergeCell ref="B114:G114"/>
    <mergeCell ref="H114:I114"/>
    <mergeCell ref="B115:G115"/>
    <mergeCell ref="H115:I115"/>
    <mergeCell ref="B109:G109"/>
    <mergeCell ref="H109:I109"/>
    <mergeCell ref="A110:G110"/>
    <mergeCell ref="H110:I110"/>
    <mergeCell ref="A111:I111"/>
    <mergeCell ref="A112:I112"/>
    <mergeCell ref="A119:I119"/>
    <mergeCell ref="A120:I120"/>
    <mergeCell ref="B121:G121"/>
    <mergeCell ref="B122:G122"/>
    <mergeCell ref="B123:G123"/>
    <mergeCell ref="B124:G124"/>
    <mergeCell ref="B116:G116"/>
    <mergeCell ref="H116:I116"/>
    <mergeCell ref="B117:G117"/>
    <mergeCell ref="H117:I117"/>
    <mergeCell ref="A118:G118"/>
    <mergeCell ref="H118:I118"/>
    <mergeCell ref="A130:I130"/>
    <mergeCell ref="A131:I131"/>
    <mergeCell ref="A132:I132"/>
    <mergeCell ref="A133:G133"/>
    <mergeCell ref="H133:I133"/>
    <mergeCell ref="B134:G134"/>
    <mergeCell ref="H134:I134"/>
    <mergeCell ref="A125:B125"/>
    <mergeCell ref="C125:C126"/>
    <mergeCell ref="A126:B126"/>
    <mergeCell ref="A127:B127"/>
    <mergeCell ref="A128:B128"/>
    <mergeCell ref="A129:G129"/>
    <mergeCell ref="B138:G138"/>
    <mergeCell ref="H138:I138"/>
    <mergeCell ref="A139:G139"/>
    <mergeCell ref="H139:I139"/>
    <mergeCell ref="B140:G140"/>
    <mergeCell ref="H140:I140"/>
    <mergeCell ref="B135:G135"/>
    <mergeCell ref="H135:I135"/>
    <mergeCell ref="B136:G136"/>
    <mergeCell ref="H136:I136"/>
    <mergeCell ref="B137:G137"/>
    <mergeCell ref="H137:I137"/>
    <mergeCell ref="A146:B146"/>
    <mergeCell ref="E146:F146"/>
    <mergeCell ref="H146:I146"/>
    <mergeCell ref="A147:G147"/>
    <mergeCell ref="H147:I147"/>
    <mergeCell ref="A148:I148"/>
    <mergeCell ref="A141:G141"/>
    <mergeCell ref="H141:I141"/>
    <mergeCell ref="A142:I142"/>
    <mergeCell ref="A143:I143"/>
    <mergeCell ref="A145:B145"/>
    <mergeCell ref="E145:F145"/>
    <mergeCell ref="H145:I145"/>
    <mergeCell ref="A155:G155"/>
    <mergeCell ref="H155:I155"/>
    <mergeCell ref="A156:G156"/>
    <mergeCell ref="H156:I156"/>
    <mergeCell ref="A157:G157"/>
    <mergeCell ref="H157:I157"/>
    <mergeCell ref="A149:G149"/>
    <mergeCell ref="H149:I149"/>
    <mergeCell ref="A151:I151"/>
    <mergeCell ref="A153:I153"/>
    <mergeCell ref="A154:G154"/>
    <mergeCell ref="H154:I15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C39960-4CAE-4375-BBE3-119F551402E7}">
  <dimension ref="A1:AMK160"/>
  <sheetViews>
    <sheetView topLeftCell="A13" zoomScale="103" zoomScaleNormal="100" workbookViewId="0">
      <selection activeCell="H26" sqref="H26:I26"/>
    </sheetView>
  </sheetViews>
  <sheetFormatPr defaultColWidth="9.140625" defaultRowHeight="12.75" x14ac:dyDescent="0.25"/>
  <cols>
    <col min="1" max="1" width="3.140625" style="102" customWidth="1"/>
    <col min="2" max="2" width="16.5703125" style="1" customWidth="1"/>
    <col min="3" max="3" width="17.85546875" style="1" customWidth="1"/>
    <col min="4" max="4" width="13" style="1" customWidth="1"/>
    <col min="5" max="5" width="10.5703125" style="1" bestFit="1" customWidth="1"/>
    <col min="6" max="6" width="13.140625" style="1" customWidth="1"/>
    <col min="7" max="7" width="13.28515625" style="1" customWidth="1"/>
    <col min="8" max="8" width="10.28515625" style="1" customWidth="1"/>
    <col min="9" max="9" width="19.7109375" style="1" customWidth="1"/>
    <col min="10" max="10" width="10.140625" style="1" hidden="1" customWidth="1"/>
    <col min="11" max="11" width="10.7109375" style="8" customWidth="1"/>
    <col min="12" max="12" width="14.42578125" style="8" customWidth="1"/>
    <col min="13" max="27" width="9.140625" style="8" customWidth="1"/>
    <col min="28" max="28" width="9.7109375" style="8" bestFit="1" customWidth="1"/>
    <col min="29" max="48" width="9.140625" style="8" customWidth="1"/>
    <col min="49" max="1025" width="9.140625" style="1" customWidth="1"/>
    <col min="1026" max="16384" width="9.140625" style="9"/>
  </cols>
  <sheetData>
    <row r="1" spans="1:1025" ht="21" customHeight="1" x14ac:dyDescent="0.25">
      <c r="A1" s="132" t="s">
        <v>206</v>
      </c>
      <c r="B1" s="132"/>
      <c r="C1" s="132"/>
      <c r="D1" s="132"/>
      <c r="E1" s="132"/>
      <c r="F1" s="132"/>
      <c r="G1" s="132"/>
      <c r="H1" s="132"/>
      <c r="I1" s="132"/>
      <c r="J1" s="12"/>
    </row>
    <row r="2" spans="1:1025" ht="15" customHeight="1" x14ac:dyDescent="0.25">
      <c r="A2" s="124"/>
      <c r="B2" s="124"/>
      <c r="C2" s="124"/>
      <c r="D2" s="124"/>
      <c r="E2" s="124"/>
      <c r="F2" s="124"/>
      <c r="G2" s="124"/>
      <c r="H2" s="124"/>
      <c r="I2" s="124"/>
      <c r="J2" s="7"/>
    </row>
    <row r="3" spans="1:1025" ht="15" customHeight="1" x14ac:dyDescent="0.25">
      <c r="A3" s="13"/>
      <c r="B3" s="133"/>
      <c r="C3" s="133"/>
      <c r="D3" s="14"/>
      <c r="E3" s="14"/>
      <c r="F3" s="14"/>
      <c r="G3" s="14"/>
      <c r="H3" s="14"/>
      <c r="I3" s="14"/>
      <c r="J3" s="15"/>
    </row>
    <row r="4" spans="1:1025" ht="15" customHeight="1" x14ac:dyDescent="0.25">
      <c r="A4" s="13"/>
      <c r="B4" s="133"/>
      <c r="C4" s="133"/>
      <c r="D4" s="133"/>
      <c r="E4" s="133"/>
      <c r="F4" s="133"/>
      <c r="G4" s="14"/>
      <c r="H4" s="14"/>
      <c r="I4" s="14"/>
      <c r="J4" s="15"/>
    </row>
    <row r="5" spans="1:1025" ht="15" customHeight="1" x14ac:dyDescent="0.25">
      <c r="A5" s="13"/>
      <c r="B5" s="133"/>
      <c r="C5" s="133"/>
      <c r="D5" s="133"/>
      <c r="E5" s="133"/>
      <c r="F5" s="14"/>
      <c r="G5" s="14"/>
      <c r="H5" s="14"/>
      <c r="I5" s="14"/>
      <c r="J5" s="15"/>
    </row>
    <row r="6" spans="1:1025" ht="15" customHeight="1" x14ac:dyDescent="0.25">
      <c r="A6" s="124"/>
      <c r="B6" s="124"/>
      <c r="C6" s="124"/>
      <c r="D6" s="124"/>
      <c r="E6" s="124"/>
      <c r="F6" s="124"/>
      <c r="G6" s="124"/>
      <c r="H6" s="124"/>
      <c r="I6" s="124"/>
      <c r="J6" s="15"/>
    </row>
    <row r="7" spans="1:1025" ht="15" customHeight="1" x14ac:dyDescent="0.25">
      <c r="A7" s="125" t="s">
        <v>0</v>
      </c>
      <c r="B7" s="125"/>
      <c r="C7" s="125"/>
      <c r="D7" s="125"/>
      <c r="E7" s="125"/>
      <c r="F7" s="125"/>
      <c r="G7" s="125"/>
      <c r="H7" s="125"/>
      <c r="I7" s="125"/>
      <c r="J7" s="15"/>
      <c r="L7" s="16" t="s">
        <v>153</v>
      </c>
    </row>
    <row r="8" spans="1:1025" ht="15" customHeight="1" x14ac:dyDescent="0.25">
      <c r="A8" s="124"/>
      <c r="B8" s="124"/>
      <c r="C8" s="124"/>
      <c r="D8" s="124"/>
      <c r="E8" s="124"/>
      <c r="F8" s="124"/>
      <c r="G8" s="124"/>
      <c r="H8" s="124"/>
      <c r="I8" s="124"/>
      <c r="J8" s="7"/>
    </row>
    <row r="9" spans="1:1025" ht="15" customHeight="1" x14ac:dyDescent="0.25">
      <c r="A9" s="17" t="s">
        <v>1</v>
      </c>
      <c r="B9" s="126" t="s">
        <v>2</v>
      </c>
      <c r="C9" s="126"/>
      <c r="D9" s="126"/>
      <c r="E9" s="126"/>
      <c r="F9" s="126"/>
      <c r="G9" s="127">
        <v>45684</v>
      </c>
      <c r="H9" s="128"/>
      <c r="I9" s="128"/>
      <c r="J9" s="18"/>
      <c r="L9" s="8" t="s">
        <v>154</v>
      </c>
    </row>
    <row r="10" spans="1:1025" ht="15" customHeight="1" x14ac:dyDescent="0.25">
      <c r="A10" s="17" t="s">
        <v>3</v>
      </c>
      <c r="B10" s="126" t="s">
        <v>4</v>
      </c>
      <c r="C10" s="126"/>
      <c r="D10" s="126"/>
      <c r="E10" s="126"/>
      <c r="F10" s="126"/>
      <c r="G10" s="129" t="s">
        <v>230</v>
      </c>
      <c r="H10" s="130"/>
      <c r="I10" s="131"/>
      <c r="J10" s="18"/>
      <c r="L10" s="8" t="s">
        <v>155</v>
      </c>
    </row>
    <row r="11" spans="1:1025" ht="34.15" customHeight="1" x14ac:dyDescent="0.25">
      <c r="A11" s="6" t="s">
        <v>5</v>
      </c>
      <c r="B11" s="136" t="s">
        <v>6</v>
      </c>
      <c r="C11" s="137"/>
      <c r="D11" s="137"/>
      <c r="E11" s="137"/>
      <c r="F11" s="137"/>
      <c r="G11" s="138" t="s">
        <v>231</v>
      </c>
      <c r="H11" s="138"/>
      <c r="I11" s="138"/>
      <c r="J11" s="7"/>
      <c r="L11" s="8" t="s">
        <v>156</v>
      </c>
    </row>
    <row r="12" spans="1:1025" ht="15" customHeight="1" x14ac:dyDescent="0.25">
      <c r="A12" s="17" t="s">
        <v>7</v>
      </c>
      <c r="B12" s="19" t="s">
        <v>8</v>
      </c>
      <c r="C12" s="20"/>
      <c r="D12" s="20"/>
      <c r="E12" s="20"/>
      <c r="F12" s="20"/>
      <c r="G12" s="128">
        <v>12</v>
      </c>
      <c r="H12" s="128"/>
      <c r="I12" s="128"/>
      <c r="J12" s="7"/>
      <c r="L12" s="8" t="s">
        <v>157</v>
      </c>
    </row>
    <row r="13" spans="1:1025" ht="15" customHeight="1" x14ac:dyDescent="0.25">
      <c r="A13" s="124"/>
      <c r="B13" s="124"/>
      <c r="C13" s="124"/>
      <c r="D13" s="124"/>
      <c r="E13" s="124"/>
      <c r="F13" s="124"/>
      <c r="G13" s="124"/>
      <c r="H13" s="124"/>
      <c r="I13" s="124"/>
      <c r="J13" s="7"/>
    </row>
    <row r="14" spans="1:1025" ht="15" customHeight="1" x14ac:dyDescent="0.25">
      <c r="A14" s="125" t="s">
        <v>9</v>
      </c>
      <c r="B14" s="125"/>
      <c r="C14" s="125"/>
      <c r="D14" s="125"/>
      <c r="E14" s="125"/>
      <c r="F14" s="125"/>
      <c r="G14" s="125"/>
      <c r="H14" s="125"/>
      <c r="I14" s="125"/>
      <c r="J14" s="7"/>
    </row>
    <row r="15" spans="1:1025" ht="15" customHeight="1" x14ac:dyDescent="0.25">
      <c r="A15" s="17">
        <v>1</v>
      </c>
      <c r="B15" s="126" t="s">
        <v>10</v>
      </c>
      <c r="C15" s="126"/>
      <c r="D15" s="126"/>
      <c r="E15" s="126"/>
      <c r="F15" s="126"/>
      <c r="G15" s="126"/>
      <c r="H15" s="128" t="s">
        <v>202</v>
      </c>
      <c r="I15" s="128"/>
      <c r="J15" s="7"/>
      <c r="L15" s="8" t="s">
        <v>158</v>
      </c>
    </row>
    <row r="16" spans="1:1025" s="8" customFormat="1" ht="15" customHeight="1" x14ac:dyDescent="0.25">
      <c r="A16" s="17">
        <v>2</v>
      </c>
      <c r="B16" s="126" t="s">
        <v>11</v>
      </c>
      <c r="C16" s="126"/>
      <c r="D16" s="126"/>
      <c r="E16" s="126"/>
      <c r="F16" s="126"/>
      <c r="G16" s="126"/>
      <c r="H16" s="128">
        <v>1</v>
      </c>
      <c r="I16" s="128"/>
      <c r="J16" s="7"/>
      <c r="L16" s="8" t="s">
        <v>159</v>
      </c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</row>
    <row r="17" spans="1:1025" s="8" customFormat="1" ht="15" customHeight="1" x14ac:dyDescent="0.25">
      <c r="A17" s="17">
        <v>3</v>
      </c>
      <c r="B17" s="19" t="s">
        <v>166</v>
      </c>
      <c r="C17" s="134" t="s">
        <v>232</v>
      </c>
      <c r="D17" s="134"/>
      <c r="E17" s="134"/>
      <c r="F17" s="134"/>
      <c r="G17" s="134"/>
      <c r="H17" s="134"/>
      <c r="I17" s="135"/>
      <c r="J17" s="7"/>
      <c r="L17" s="8" t="s">
        <v>169</v>
      </c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</row>
    <row r="18" spans="1:1025" s="8" customFormat="1" ht="15" customHeight="1" x14ac:dyDescent="0.25">
      <c r="A18" s="124"/>
      <c r="B18" s="124"/>
      <c r="C18" s="124"/>
      <c r="D18" s="124"/>
      <c r="E18" s="124"/>
      <c r="F18" s="124"/>
      <c r="G18" s="124"/>
      <c r="H18" s="124"/>
      <c r="I18" s="124"/>
      <c r="J18" s="7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</row>
    <row r="19" spans="1:1025" s="8" customFormat="1" ht="15" customHeight="1" x14ac:dyDescent="0.25">
      <c r="A19" s="125" t="s">
        <v>12</v>
      </c>
      <c r="B19" s="125"/>
      <c r="C19" s="125"/>
      <c r="D19" s="125"/>
      <c r="E19" s="125"/>
      <c r="F19" s="125"/>
      <c r="G19" s="125"/>
      <c r="H19" s="125"/>
      <c r="I19" s="125"/>
      <c r="J19" s="2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</row>
    <row r="20" spans="1:1025" s="8" customFormat="1" ht="15" customHeight="1" x14ac:dyDescent="0.25">
      <c r="A20" s="124"/>
      <c r="B20" s="124"/>
      <c r="C20" s="124"/>
      <c r="D20" s="124"/>
      <c r="E20" s="124"/>
      <c r="F20" s="124"/>
      <c r="G20" s="124"/>
      <c r="H20" s="124"/>
      <c r="I20" s="124"/>
      <c r="J20" s="7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</row>
    <row r="21" spans="1:1025" s="8" customFormat="1" ht="15" customHeight="1" x14ac:dyDescent="0.25">
      <c r="A21" s="146" t="s">
        <v>13</v>
      </c>
      <c r="B21" s="146"/>
      <c r="C21" s="146"/>
      <c r="D21" s="146"/>
      <c r="E21" s="146"/>
      <c r="F21" s="146"/>
      <c r="G21" s="146"/>
      <c r="H21" s="146"/>
      <c r="I21" s="146"/>
      <c r="J21" s="1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</row>
    <row r="22" spans="1:1025" s="8" customFormat="1" ht="15" customHeight="1" x14ac:dyDescent="0.25">
      <c r="A22" s="147" t="s">
        <v>14</v>
      </c>
      <c r="B22" s="147"/>
      <c r="C22" s="147"/>
      <c r="D22" s="147"/>
      <c r="E22" s="147"/>
      <c r="F22" s="147"/>
      <c r="G22" s="147"/>
      <c r="H22" s="147"/>
      <c r="I22" s="147"/>
      <c r="J22" s="1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</row>
    <row r="23" spans="1:1025" s="8" customFormat="1" ht="27" customHeight="1" x14ac:dyDescent="0.25">
      <c r="A23" s="10">
        <v>1</v>
      </c>
      <c r="B23" s="139" t="s">
        <v>15</v>
      </c>
      <c r="C23" s="139"/>
      <c r="D23" s="139"/>
      <c r="E23" s="139"/>
      <c r="F23" s="139"/>
      <c r="G23" s="139"/>
      <c r="H23" s="148" t="str">
        <f>C17</f>
        <v xml:space="preserve">AUXILIAR DE SERVIÇOS GERAIS </v>
      </c>
      <c r="I23" s="149"/>
      <c r="J23" s="11"/>
      <c r="L23" s="8" t="s">
        <v>160</v>
      </c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</row>
    <row r="24" spans="1:1025" s="8" customFormat="1" ht="15" customHeight="1" x14ac:dyDescent="0.25">
      <c r="A24" s="10">
        <v>2</v>
      </c>
      <c r="B24" s="139" t="s">
        <v>16</v>
      </c>
      <c r="C24" s="139"/>
      <c r="D24" s="139"/>
      <c r="E24" s="139"/>
      <c r="F24" s="139"/>
      <c r="G24" s="139"/>
      <c r="H24" s="142"/>
      <c r="I24" s="143"/>
      <c r="J24" s="11"/>
      <c r="L24" s="8" t="s">
        <v>161</v>
      </c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</row>
    <row r="25" spans="1:1025" s="8" customFormat="1" ht="15" customHeight="1" x14ac:dyDescent="0.25">
      <c r="A25" s="10">
        <v>3</v>
      </c>
      <c r="B25" s="139" t="s">
        <v>17</v>
      </c>
      <c r="C25" s="139"/>
      <c r="D25" s="139"/>
      <c r="E25" s="139"/>
      <c r="F25" s="139"/>
      <c r="G25" s="139"/>
      <c r="H25" s="140">
        <v>1641</v>
      </c>
      <c r="I25" s="141"/>
      <c r="J25" s="22"/>
      <c r="L25" s="8" t="s">
        <v>162</v>
      </c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</row>
    <row r="26" spans="1:1025" s="8" customFormat="1" ht="15" customHeight="1" x14ac:dyDescent="0.25">
      <c r="A26" s="10">
        <v>4</v>
      </c>
      <c r="B26" s="139" t="s">
        <v>18</v>
      </c>
      <c r="C26" s="139"/>
      <c r="D26" s="139"/>
      <c r="E26" s="139"/>
      <c r="F26" s="139"/>
      <c r="G26" s="139"/>
      <c r="H26" s="142"/>
      <c r="I26" s="143"/>
      <c r="J26" s="23"/>
      <c r="L26" s="8" t="s">
        <v>163</v>
      </c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</row>
    <row r="27" spans="1:1025" s="8" customFormat="1" ht="15" customHeight="1" x14ac:dyDescent="0.25">
      <c r="A27" s="10">
        <v>5</v>
      </c>
      <c r="B27" s="139" t="s">
        <v>19</v>
      </c>
      <c r="C27" s="139"/>
      <c r="D27" s="139"/>
      <c r="E27" s="139"/>
      <c r="F27" s="139"/>
      <c r="G27" s="139"/>
      <c r="H27" s="144">
        <v>45323</v>
      </c>
      <c r="I27" s="145"/>
      <c r="J27" s="23"/>
      <c r="L27" s="8" t="s">
        <v>164</v>
      </c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</row>
    <row r="28" spans="1:1025" s="8" customFormat="1" ht="15" customHeight="1" x14ac:dyDescent="0.25">
      <c r="A28" s="156"/>
      <c r="B28" s="156"/>
      <c r="C28" s="156"/>
      <c r="D28" s="156"/>
      <c r="E28" s="156"/>
      <c r="F28" s="156"/>
      <c r="G28" s="156"/>
      <c r="H28" s="156"/>
      <c r="I28" s="156"/>
      <c r="J28" s="7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</row>
    <row r="29" spans="1:1025" s="8" customFormat="1" ht="15" customHeight="1" x14ac:dyDescent="0.25">
      <c r="A29" s="157" t="s">
        <v>20</v>
      </c>
      <c r="B29" s="158"/>
      <c r="C29" s="158"/>
      <c r="D29" s="158"/>
      <c r="E29" s="158"/>
      <c r="F29" s="158"/>
      <c r="G29" s="158"/>
      <c r="H29" s="158"/>
      <c r="I29" s="159"/>
      <c r="J29" s="25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</row>
    <row r="30" spans="1:1025" s="8" customFormat="1" ht="15" customHeight="1" x14ac:dyDescent="0.25">
      <c r="A30" s="26">
        <v>1</v>
      </c>
      <c r="B30" s="147" t="s">
        <v>21</v>
      </c>
      <c r="C30" s="147"/>
      <c r="D30" s="147"/>
      <c r="E30" s="147"/>
      <c r="F30" s="147"/>
      <c r="G30" s="147"/>
      <c r="H30" s="160" t="s">
        <v>22</v>
      </c>
      <c r="I30" s="160"/>
      <c r="J30" s="27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</row>
    <row r="31" spans="1:1025" s="8" customFormat="1" ht="15" customHeight="1" x14ac:dyDescent="0.25">
      <c r="A31" s="10" t="s">
        <v>1</v>
      </c>
      <c r="B31" s="126" t="s">
        <v>23</v>
      </c>
      <c r="C31" s="126"/>
      <c r="D31" s="126"/>
      <c r="E31" s="126"/>
      <c r="F31" s="126"/>
      <c r="G31" s="126"/>
      <c r="H31" s="151">
        <v>1641</v>
      </c>
      <c r="I31" s="151"/>
      <c r="J31" s="29">
        <f>((H31/(H25/220)))</f>
        <v>220</v>
      </c>
      <c r="K31" s="30"/>
      <c r="L31" s="150" t="s">
        <v>129</v>
      </c>
      <c r="M31" s="150"/>
      <c r="N31" s="150"/>
      <c r="O31" s="150"/>
      <c r="P31" s="150"/>
      <c r="Q31" s="150"/>
      <c r="R31" s="150"/>
      <c r="S31" s="150"/>
      <c r="T31" s="150"/>
      <c r="U31" s="150"/>
      <c r="V31" s="150"/>
      <c r="W31" s="150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</row>
    <row r="32" spans="1:1025" s="8" customFormat="1" ht="15" customHeight="1" x14ac:dyDescent="0.25">
      <c r="A32" s="32" t="s">
        <v>3</v>
      </c>
      <c r="B32" s="33" t="s">
        <v>24</v>
      </c>
      <c r="C32" s="34"/>
      <c r="D32" s="35" t="s">
        <v>128</v>
      </c>
      <c r="E32" s="35" t="s">
        <v>124</v>
      </c>
      <c r="F32" s="34"/>
      <c r="G32" s="36"/>
      <c r="H32" s="151">
        <f>IF(E32="N",0,H31*0.3)</f>
        <v>0</v>
      </c>
      <c r="I32" s="151"/>
      <c r="J32" s="37"/>
      <c r="L32" s="150" t="s">
        <v>207</v>
      </c>
      <c r="M32" s="150"/>
      <c r="N32" s="150"/>
      <c r="O32" s="150"/>
      <c r="P32" s="150"/>
      <c r="Q32" s="150"/>
      <c r="R32" s="150"/>
      <c r="S32" s="150"/>
      <c r="T32" s="150"/>
      <c r="U32" s="150"/>
      <c r="V32" s="150"/>
      <c r="W32" s="150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</row>
    <row r="33" spans="1:1025" s="8" customFormat="1" ht="15" customHeight="1" x14ac:dyDescent="0.25">
      <c r="A33" s="32" t="s">
        <v>5</v>
      </c>
      <c r="B33" s="33" t="s">
        <v>25</v>
      </c>
      <c r="C33" s="34"/>
      <c r="D33" s="35" t="s">
        <v>128</v>
      </c>
      <c r="E33" s="35" t="s">
        <v>124</v>
      </c>
      <c r="F33" s="38">
        <v>1518</v>
      </c>
      <c r="G33" s="39">
        <v>0.2</v>
      </c>
      <c r="H33" s="152">
        <v>0</v>
      </c>
      <c r="I33" s="151"/>
      <c r="J33" s="37"/>
      <c r="L33" s="31" t="s">
        <v>208</v>
      </c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</row>
    <row r="34" spans="1:1025" s="8" customFormat="1" ht="15" customHeight="1" x14ac:dyDescent="0.25">
      <c r="A34" s="10" t="s">
        <v>7</v>
      </c>
      <c r="B34" s="153" t="s">
        <v>26</v>
      </c>
      <c r="C34" s="154"/>
      <c r="D34" s="154"/>
      <c r="E34" s="154"/>
      <c r="F34" s="154"/>
      <c r="G34" s="155"/>
      <c r="H34" s="151"/>
      <c r="I34" s="151"/>
      <c r="J34" s="40"/>
      <c r="L34" s="150"/>
      <c r="M34" s="150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</row>
    <row r="35" spans="1:1025" s="8" customFormat="1" ht="15" customHeight="1" x14ac:dyDescent="0.25">
      <c r="A35" s="10" t="s">
        <v>27</v>
      </c>
      <c r="B35" s="153" t="s">
        <v>28</v>
      </c>
      <c r="C35" s="154"/>
      <c r="D35" s="154"/>
      <c r="E35" s="154"/>
      <c r="F35" s="154"/>
      <c r="G35" s="155"/>
      <c r="H35" s="151">
        <v>0</v>
      </c>
      <c r="I35" s="151"/>
      <c r="J35" s="40"/>
      <c r="L35" s="150"/>
      <c r="M35" s="150"/>
      <c r="Q35" s="30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</row>
    <row r="36" spans="1:1025" s="8" customFormat="1" ht="15" customHeight="1" x14ac:dyDescent="0.25">
      <c r="A36" s="17" t="s">
        <v>29</v>
      </c>
      <c r="B36" s="164" t="s">
        <v>30</v>
      </c>
      <c r="C36" s="164"/>
      <c r="D36" s="164"/>
      <c r="E36" s="164"/>
      <c r="F36" s="164"/>
      <c r="G36" s="164"/>
      <c r="H36" s="165">
        <v>0</v>
      </c>
      <c r="I36" s="165"/>
      <c r="J36" s="41"/>
      <c r="L36" s="150"/>
      <c r="M36" s="150"/>
      <c r="O36" s="9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</row>
    <row r="37" spans="1:1025" s="8" customFormat="1" ht="15" customHeight="1" x14ac:dyDescent="0.25">
      <c r="A37" s="10" t="s">
        <v>31</v>
      </c>
      <c r="B37" s="139" t="s">
        <v>32</v>
      </c>
      <c r="C37" s="139"/>
      <c r="D37" s="139"/>
      <c r="E37" s="139"/>
      <c r="F37" s="139"/>
      <c r="G37" s="139"/>
      <c r="H37" s="161"/>
      <c r="I37" s="161"/>
      <c r="J37" s="42"/>
      <c r="K37" s="30"/>
      <c r="L37" s="150"/>
      <c r="M37" s="150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</row>
    <row r="38" spans="1:1025" s="8" customFormat="1" ht="15" customHeight="1" x14ac:dyDescent="0.25">
      <c r="A38" s="162" t="s">
        <v>33</v>
      </c>
      <c r="B38" s="162"/>
      <c r="C38" s="162"/>
      <c r="D38" s="162"/>
      <c r="E38" s="162"/>
      <c r="F38" s="162"/>
      <c r="G38" s="162"/>
      <c r="H38" s="163">
        <f>SUM(H31:I37)</f>
        <v>1641</v>
      </c>
      <c r="I38" s="163"/>
      <c r="J38" s="44"/>
      <c r="L38" s="8" t="s">
        <v>131</v>
      </c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</row>
    <row r="39" spans="1:1025" s="8" customFormat="1" ht="15" customHeight="1" x14ac:dyDescent="0.25">
      <c r="A39" s="156"/>
      <c r="B39" s="156"/>
      <c r="C39" s="156"/>
      <c r="D39" s="156"/>
      <c r="E39" s="156"/>
      <c r="F39" s="156"/>
      <c r="G39" s="156"/>
      <c r="H39" s="156"/>
      <c r="I39" s="156"/>
      <c r="J39" s="7"/>
      <c r="K39" s="24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</row>
    <row r="40" spans="1:1025" s="8" customFormat="1" ht="15" customHeight="1" x14ac:dyDescent="0.25">
      <c r="A40" s="157" t="s">
        <v>34</v>
      </c>
      <c r="B40" s="158"/>
      <c r="C40" s="158"/>
      <c r="D40" s="158"/>
      <c r="E40" s="158"/>
      <c r="F40" s="158"/>
      <c r="G40" s="158"/>
      <c r="H40" s="158"/>
      <c r="I40" s="159"/>
      <c r="J40" s="7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</row>
    <row r="41" spans="1:1025" s="8" customFormat="1" ht="15" customHeight="1" x14ac:dyDescent="0.25">
      <c r="A41" s="147" t="s">
        <v>35</v>
      </c>
      <c r="B41" s="147"/>
      <c r="C41" s="147"/>
      <c r="D41" s="147"/>
      <c r="E41" s="147"/>
      <c r="F41" s="147"/>
      <c r="G41" s="147"/>
      <c r="H41" s="147"/>
      <c r="I41" s="147"/>
      <c r="J41" s="7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</row>
    <row r="42" spans="1:1025" s="8" customFormat="1" ht="15" customHeight="1" x14ac:dyDescent="0.25">
      <c r="A42" s="26" t="s">
        <v>36</v>
      </c>
      <c r="B42" s="147" t="s">
        <v>37</v>
      </c>
      <c r="C42" s="147"/>
      <c r="D42" s="147"/>
      <c r="E42" s="147"/>
      <c r="F42" s="147"/>
      <c r="G42" s="147"/>
      <c r="H42" s="26" t="s">
        <v>38</v>
      </c>
      <c r="I42" s="45" t="s">
        <v>22</v>
      </c>
      <c r="J42" s="7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</row>
    <row r="43" spans="1:1025" s="8" customFormat="1" ht="15" customHeight="1" x14ac:dyDescent="0.25">
      <c r="A43" s="10" t="s">
        <v>1</v>
      </c>
      <c r="B43" s="139" t="s">
        <v>39</v>
      </c>
      <c r="C43" s="139"/>
      <c r="D43" s="139"/>
      <c r="E43" s="139"/>
      <c r="F43" s="139"/>
      <c r="G43" s="139"/>
      <c r="H43" s="46">
        <f>1/12</f>
        <v>8.3333333333333329E-2</v>
      </c>
      <c r="I43" s="47">
        <f>H43*H38</f>
        <v>136.75</v>
      </c>
      <c r="J43" s="7"/>
      <c r="L43" s="150" t="s">
        <v>130</v>
      </c>
      <c r="M43" s="150"/>
      <c r="N43" s="150"/>
      <c r="O43" s="150"/>
      <c r="P43" s="150"/>
      <c r="Q43" s="150"/>
      <c r="R43" s="150"/>
      <c r="S43" s="150"/>
      <c r="T43" s="150"/>
      <c r="U43" s="150"/>
      <c r="V43" s="150"/>
      <c r="W43" s="150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</row>
    <row r="44" spans="1:1025" s="8" customFormat="1" ht="15" customHeight="1" x14ac:dyDescent="0.25">
      <c r="A44" s="10" t="s">
        <v>3</v>
      </c>
      <c r="B44" s="139" t="s">
        <v>185</v>
      </c>
      <c r="C44" s="139"/>
      <c r="D44" s="139"/>
      <c r="E44" s="139"/>
      <c r="F44" s="139"/>
      <c r="G44" s="139"/>
      <c r="H44" s="48">
        <v>3.0249999999999999E-2</v>
      </c>
      <c r="I44" s="47">
        <f>H44*H38</f>
        <v>49.640250000000002</v>
      </c>
      <c r="J44" s="7"/>
      <c r="L44" s="150" t="s">
        <v>186</v>
      </c>
      <c r="M44" s="150"/>
      <c r="N44" s="150"/>
      <c r="O44" s="150"/>
      <c r="P44" s="150"/>
      <c r="Q44" s="150"/>
      <c r="R44" s="150"/>
      <c r="S44" s="150"/>
      <c r="T44" s="150"/>
      <c r="U44" s="150"/>
      <c r="V44" s="150"/>
      <c r="W44" s="150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</row>
    <row r="45" spans="1:1025" s="8" customFormat="1" ht="15" customHeight="1" x14ac:dyDescent="0.25">
      <c r="A45" s="32" t="s">
        <v>5</v>
      </c>
      <c r="B45" s="166" t="s">
        <v>172</v>
      </c>
      <c r="C45" s="166"/>
      <c r="D45" s="166"/>
      <c r="E45" s="166"/>
      <c r="F45" s="166"/>
      <c r="G45" s="166"/>
      <c r="H45" s="49">
        <f>(H43+H44+H92)*H58</f>
        <v>7.1149275333333331E-2</v>
      </c>
      <c r="I45" s="50">
        <f>H45*H38</f>
        <v>116.75596082199999</v>
      </c>
      <c r="J45" s="7"/>
      <c r="L45" s="150" t="s">
        <v>209</v>
      </c>
      <c r="M45" s="150"/>
      <c r="N45" s="150"/>
      <c r="O45" s="150"/>
      <c r="P45" s="150"/>
      <c r="Q45" s="150"/>
      <c r="R45" s="150"/>
      <c r="S45" s="150"/>
      <c r="T45" s="150"/>
      <c r="U45" s="150"/>
      <c r="V45" s="150"/>
      <c r="W45" s="150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</row>
    <row r="46" spans="1:1025" s="8" customFormat="1" ht="15" customHeight="1" x14ac:dyDescent="0.25">
      <c r="A46" s="162" t="s">
        <v>40</v>
      </c>
      <c r="B46" s="162"/>
      <c r="C46" s="162"/>
      <c r="D46" s="162"/>
      <c r="E46" s="162"/>
      <c r="F46" s="162"/>
      <c r="G46" s="162"/>
      <c r="H46" s="163">
        <f>SUM(I43:I45)</f>
        <v>303.146210822</v>
      </c>
      <c r="I46" s="163"/>
      <c r="J46" s="7"/>
      <c r="L46" s="8" t="s">
        <v>170</v>
      </c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1"/>
      <c r="ALZ46" s="1"/>
      <c r="AMA46" s="1"/>
      <c r="AMB46" s="1"/>
      <c r="AMC46" s="1"/>
      <c r="AMD46" s="1"/>
      <c r="AME46" s="1"/>
      <c r="AMF46" s="1"/>
      <c r="AMG46" s="1"/>
      <c r="AMH46" s="1"/>
      <c r="AMI46" s="1"/>
      <c r="AMJ46" s="1"/>
      <c r="AMK46" s="1"/>
    </row>
    <row r="47" spans="1:1025" s="8" customFormat="1" ht="15" customHeight="1" x14ac:dyDescent="0.25">
      <c r="A47" s="167"/>
      <c r="B47" s="167"/>
      <c r="C47" s="167"/>
      <c r="D47" s="167"/>
      <c r="E47" s="167"/>
      <c r="F47" s="167"/>
      <c r="G47" s="167"/>
      <c r="H47" s="167"/>
      <c r="I47" s="167"/>
      <c r="J47" s="7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  <c r="AMK47" s="1"/>
    </row>
    <row r="48" spans="1:1025" s="8" customFormat="1" ht="15" customHeight="1" x14ac:dyDescent="0.25">
      <c r="A48" s="147" t="s">
        <v>41</v>
      </c>
      <c r="B48" s="147"/>
      <c r="C48" s="147"/>
      <c r="D48" s="147"/>
      <c r="E48" s="147"/>
      <c r="F48" s="147"/>
      <c r="G48" s="147"/>
      <c r="H48" s="147"/>
      <c r="I48" s="147"/>
      <c r="J48" s="7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1"/>
      <c r="ALZ48" s="1"/>
      <c r="AMA48" s="1"/>
      <c r="AMB48" s="1"/>
      <c r="AMC48" s="1"/>
      <c r="AMD48" s="1"/>
      <c r="AME48" s="1"/>
      <c r="AMF48" s="1"/>
      <c r="AMG48" s="1"/>
      <c r="AMH48" s="1"/>
      <c r="AMI48" s="1"/>
      <c r="AMJ48" s="1"/>
      <c r="AMK48" s="1"/>
    </row>
    <row r="49" spans="1:1025" s="8" customFormat="1" ht="15" customHeight="1" x14ac:dyDescent="0.25">
      <c r="A49" s="26" t="s">
        <v>42</v>
      </c>
      <c r="B49" s="147" t="s">
        <v>43</v>
      </c>
      <c r="C49" s="147"/>
      <c r="D49" s="147"/>
      <c r="E49" s="147"/>
      <c r="F49" s="147"/>
      <c r="G49" s="147"/>
      <c r="H49" s="26" t="s">
        <v>38</v>
      </c>
      <c r="I49" s="45" t="s">
        <v>22</v>
      </c>
      <c r="J49" s="7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1"/>
      <c r="ALZ49" s="1"/>
      <c r="AMA49" s="1"/>
      <c r="AMB49" s="1"/>
      <c r="AMC49" s="1"/>
      <c r="AMD49" s="1"/>
      <c r="AME49" s="1"/>
      <c r="AMF49" s="1"/>
      <c r="AMG49" s="1"/>
      <c r="AMH49" s="1"/>
      <c r="AMI49" s="1"/>
      <c r="AMJ49" s="1"/>
      <c r="AMK49" s="1"/>
    </row>
    <row r="50" spans="1:1025" s="8" customFormat="1" ht="15" customHeight="1" x14ac:dyDescent="0.25">
      <c r="A50" s="10" t="s">
        <v>1</v>
      </c>
      <c r="B50" s="139" t="s">
        <v>44</v>
      </c>
      <c r="C50" s="139"/>
      <c r="D50" s="139"/>
      <c r="E50" s="139"/>
      <c r="F50" s="139"/>
      <c r="G50" s="139"/>
      <c r="H50" s="51">
        <v>0.2</v>
      </c>
      <c r="I50" s="52">
        <f>H50*$H$38</f>
        <v>328.20000000000005</v>
      </c>
      <c r="J50" s="7"/>
      <c r="K50" s="53"/>
      <c r="L50" s="8" t="s">
        <v>133</v>
      </c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1"/>
      <c r="ALZ50" s="1"/>
      <c r="AMA50" s="1"/>
      <c r="AMB50" s="1"/>
      <c r="AMC50" s="1"/>
      <c r="AMD50" s="1"/>
      <c r="AME50" s="1"/>
      <c r="AMF50" s="1"/>
      <c r="AMG50" s="1"/>
      <c r="AMH50" s="1"/>
      <c r="AMI50" s="1"/>
      <c r="AMJ50" s="1"/>
      <c r="AMK50" s="1"/>
    </row>
    <row r="51" spans="1:1025" s="8" customFormat="1" ht="15" customHeight="1" x14ac:dyDescent="0.25">
      <c r="A51" s="10" t="s">
        <v>3</v>
      </c>
      <c r="B51" s="139" t="s">
        <v>45</v>
      </c>
      <c r="C51" s="139"/>
      <c r="D51" s="139"/>
      <c r="E51" s="139"/>
      <c r="F51" s="139"/>
      <c r="G51" s="139"/>
      <c r="H51" s="51">
        <v>2.5000000000000001E-2</v>
      </c>
      <c r="I51" s="52">
        <f>H51*$H$38</f>
        <v>41.025000000000006</v>
      </c>
      <c r="J51" s="7"/>
      <c r="K51" s="53"/>
      <c r="L51" s="8" t="s">
        <v>132</v>
      </c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1"/>
      <c r="ALZ51" s="1"/>
      <c r="AMA51" s="1"/>
      <c r="AMB51" s="1"/>
      <c r="AMC51" s="1"/>
      <c r="AMD51" s="1"/>
      <c r="AME51" s="1"/>
      <c r="AMF51" s="1"/>
      <c r="AMG51" s="1"/>
      <c r="AMH51" s="1"/>
      <c r="AMI51" s="1"/>
      <c r="AMJ51" s="1"/>
      <c r="AMK51" s="1"/>
    </row>
    <row r="52" spans="1:1025" s="8" customFormat="1" ht="15" customHeight="1" x14ac:dyDescent="0.25">
      <c r="A52" s="54" t="s">
        <v>5</v>
      </c>
      <c r="B52" s="55" t="s">
        <v>46</v>
      </c>
      <c r="C52" s="56"/>
      <c r="D52" s="32" t="s">
        <v>167</v>
      </c>
      <c r="E52" s="57">
        <v>1</v>
      </c>
      <c r="F52" s="58" t="s">
        <v>168</v>
      </c>
      <c r="G52" s="57">
        <v>1.0202</v>
      </c>
      <c r="H52" s="59">
        <f>E52*G52/100</f>
        <v>1.0201999999999999E-2</v>
      </c>
      <c r="I52" s="28">
        <f>H52*$H$38</f>
        <v>16.741481999999998</v>
      </c>
      <c r="J52" s="7"/>
      <c r="K52" s="53"/>
      <c r="L52" s="8" t="s">
        <v>134</v>
      </c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  <c r="ALY52" s="1"/>
      <c r="ALZ52" s="1"/>
      <c r="AMA52" s="1"/>
      <c r="AMB52" s="1"/>
      <c r="AMC52" s="1"/>
      <c r="AMD52" s="1"/>
      <c r="AME52" s="1"/>
      <c r="AMF52" s="1"/>
      <c r="AMG52" s="1"/>
      <c r="AMH52" s="1"/>
      <c r="AMI52" s="1"/>
      <c r="AMJ52" s="1"/>
      <c r="AMK52" s="1"/>
    </row>
    <row r="53" spans="1:1025" s="8" customFormat="1" ht="15" customHeight="1" x14ac:dyDescent="0.25">
      <c r="A53" s="54" t="s">
        <v>7</v>
      </c>
      <c r="B53" s="139" t="s">
        <v>47</v>
      </c>
      <c r="C53" s="139"/>
      <c r="D53" s="139"/>
      <c r="E53" s="139"/>
      <c r="F53" s="139"/>
      <c r="G53" s="139"/>
      <c r="H53" s="51">
        <v>1.4999999999999999E-2</v>
      </c>
      <c r="I53" s="52">
        <f>H53*$H$38</f>
        <v>24.614999999999998</v>
      </c>
      <c r="J53" s="7"/>
      <c r="K53" s="53"/>
      <c r="L53" s="8" t="s">
        <v>135</v>
      </c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  <c r="ALY53" s="1"/>
      <c r="ALZ53" s="1"/>
      <c r="AMA53" s="1"/>
      <c r="AMB53" s="1"/>
      <c r="AMC53" s="1"/>
      <c r="AMD53" s="1"/>
      <c r="AME53" s="1"/>
      <c r="AMF53" s="1"/>
      <c r="AMG53" s="1"/>
      <c r="AMH53" s="1"/>
      <c r="AMI53" s="1"/>
      <c r="AMJ53" s="1"/>
      <c r="AMK53" s="1"/>
    </row>
    <row r="54" spans="1:1025" s="8" customFormat="1" ht="15" customHeight="1" x14ac:dyDescent="0.25">
      <c r="A54" s="10" t="s">
        <v>27</v>
      </c>
      <c r="B54" s="139" t="s">
        <v>48</v>
      </c>
      <c r="C54" s="139"/>
      <c r="D54" s="139"/>
      <c r="E54" s="139"/>
      <c r="F54" s="139"/>
      <c r="G54" s="139"/>
      <c r="H54" s="60">
        <v>0.01</v>
      </c>
      <c r="I54" s="52">
        <f>H54*$H$38</f>
        <v>16.41</v>
      </c>
      <c r="J54" s="7"/>
      <c r="K54" s="53"/>
      <c r="L54" s="8" t="s">
        <v>136</v>
      </c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  <c r="ALY54" s="1"/>
      <c r="ALZ54" s="1"/>
      <c r="AMA54" s="1"/>
      <c r="AMB54" s="1"/>
      <c r="AMC54" s="1"/>
      <c r="AMD54" s="1"/>
      <c r="AME54" s="1"/>
      <c r="AMF54" s="1"/>
      <c r="AMG54" s="1"/>
      <c r="AMH54" s="1"/>
      <c r="AMI54" s="1"/>
      <c r="AMJ54" s="1"/>
      <c r="AMK54" s="1"/>
    </row>
    <row r="55" spans="1:1025" s="8" customFormat="1" ht="15" customHeight="1" x14ac:dyDescent="0.25">
      <c r="A55" s="10" t="s">
        <v>29</v>
      </c>
      <c r="B55" s="139" t="s">
        <v>49</v>
      </c>
      <c r="C55" s="139"/>
      <c r="D55" s="139"/>
      <c r="E55" s="139"/>
      <c r="F55" s="139"/>
      <c r="G55" s="139"/>
      <c r="H55" s="51">
        <v>6.0000000000000001E-3</v>
      </c>
      <c r="I55" s="52">
        <f t="shared" ref="I55:I56" si="0">H55*$H$38</f>
        <v>9.8460000000000001</v>
      </c>
      <c r="J55" s="7"/>
      <c r="K55" s="53"/>
      <c r="L55" s="8" t="s">
        <v>210</v>
      </c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  <c r="ALY55" s="1"/>
      <c r="ALZ55" s="1"/>
      <c r="AMA55" s="1"/>
      <c r="AMB55" s="1"/>
      <c r="AMC55" s="1"/>
      <c r="AMD55" s="1"/>
      <c r="AME55" s="1"/>
      <c r="AMF55" s="1"/>
      <c r="AMG55" s="1"/>
      <c r="AMH55" s="1"/>
      <c r="AMI55" s="1"/>
      <c r="AMJ55" s="1"/>
      <c r="AMK55" s="1"/>
    </row>
    <row r="56" spans="1:1025" s="8" customFormat="1" ht="15" customHeight="1" x14ac:dyDescent="0.25">
      <c r="A56" s="10" t="s">
        <v>31</v>
      </c>
      <c r="B56" s="139" t="s">
        <v>50</v>
      </c>
      <c r="C56" s="139"/>
      <c r="D56" s="139"/>
      <c r="E56" s="139"/>
      <c r="F56" s="139"/>
      <c r="G56" s="139"/>
      <c r="H56" s="51">
        <v>2E-3</v>
      </c>
      <c r="I56" s="52">
        <f t="shared" si="0"/>
        <v>3.282</v>
      </c>
      <c r="J56" s="7"/>
      <c r="K56" s="53"/>
      <c r="L56" s="8" t="s">
        <v>211</v>
      </c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  <c r="ALY56" s="1"/>
      <c r="ALZ56" s="1"/>
      <c r="AMA56" s="1"/>
      <c r="AMB56" s="1"/>
      <c r="AMC56" s="1"/>
      <c r="AMD56" s="1"/>
      <c r="AME56" s="1"/>
      <c r="AMF56" s="1"/>
      <c r="AMG56" s="1"/>
      <c r="AMH56" s="1"/>
      <c r="AMI56" s="1"/>
      <c r="AMJ56" s="1"/>
      <c r="AMK56" s="1"/>
    </row>
    <row r="57" spans="1:1025" s="8" customFormat="1" ht="15" customHeight="1" x14ac:dyDescent="0.25">
      <c r="A57" s="10" t="s">
        <v>51</v>
      </c>
      <c r="B57" s="139" t="s">
        <v>52</v>
      </c>
      <c r="C57" s="139"/>
      <c r="D57" s="139"/>
      <c r="E57" s="139"/>
      <c r="F57" s="139"/>
      <c r="G57" s="139"/>
      <c r="H57" s="60">
        <v>0.08</v>
      </c>
      <c r="I57" s="52">
        <f>H57*$H$38</f>
        <v>131.28</v>
      </c>
      <c r="J57" s="7"/>
      <c r="K57" s="53"/>
      <c r="L57" s="8" t="s">
        <v>212</v>
      </c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  <c r="ALY57" s="1"/>
      <c r="ALZ57" s="1"/>
      <c r="AMA57" s="1"/>
      <c r="AMB57" s="1"/>
      <c r="AMC57" s="1"/>
      <c r="AMD57" s="1"/>
      <c r="AME57" s="1"/>
      <c r="AMF57" s="1"/>
      <c r="AMG57" s="1"/>
      <c r="AMH57" s="1"/>
      <c r="AMI57" s="1"/>
      <c r="AMJ57" s="1"/>
      <c r="AMK57" s="1"/>
    </row>
    <row r="58" spans="1:1025" s="8" customFormat="1" ht="15" customHeight="1" x14ac:dyDescent="0.25">
      <c r="A58" s="162" t="s">
        <v>53</v>
      </c>
      <c r="B58" s="162"/>
      <c r="C58" s="162"/>
      <c r="D58" s="162"/>
      <c r="E58" s="162"/>
      <c r="F58" s="162"/>
      <c r="G58" s="162"/>
      <c r="H58" s="61">
        <f>SUM(H50:H57)</f>
        <v>0.34820200000000001</v>
      </c>
      <c r="I58" s="43">
        <f>SUM(I50:I57)</f>
        <v>571.39948200000003</v>
      </c>
      <c r="J58" s="7"/>
      <c r="K58" s="53"/>
      <c r="L58" s="8" t="s">
        <v>137</v>
      </c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  <c r="ALY58" s="1"/>
      <c r="ALZ58" s="1"/>
      <c r="AMA58" s="1"/>
      <c r="AMB58" s="1"/>
      <c r="AMC58" s="1"/>
      <c r="AMD58" s="1"/>
      <c r="AME58" s="1"/>
      <c r="AMF58" s="1"/>
      <c r="AMG58" s="1"/>
      <c r="AMH58" s="1"/>
      <c r="AMI58" s="1"/>
      <c r="AMJ58" s="1"/>
      <c r="AMK58" s="1"/>
    </row>
    <row r="59" spans="1:1025" s="8" customFormat="1" ht="15" customHeight="1" x14ac:dyDescent="0.25">
      <c r="A59" s="167"/>
      <c r="B59" s="167"/>
      <c r="C59" s="167"/>
      <c r="D59" s="167"/>
      <c r="E59" s="167"/>
      <c r="F59" s="167"/>
      <c r="G59" s="167"/>
      <c r="H59" s="167"/>
      <c r="I59" s="167"/>
      <c r="J59" s="7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  <c r="ALY59" s="1"/>
      <c r="ALZ59" s="1"/>
      <c r="AMA59" s="1"/>
      <c r="AMB59" s="1"/>
      <c r="AMC59" s="1"/>
      <c r="AMD59" s="1"/>
      <c r="AME59" s="1"/>
      <c r="AMF59" s="1"/>
      <c r="AMG59" s="1"/>
      <c r="AMH59" s="1"/>
      <c r="AMI59" s="1"/>
      <c r="AMJ59" s="1"/>
      <c r="AMK59" s="1"/>
    </row>
    <row r="60" spans="1:1025" s="8" customFormat="1" ht="15" customHeight="1" x14ac:dyDescent="0.25">
      <c r="A60" s="168" t="s">
        <v>54</v>
      </c>
      <c r="B60" s="169"/>
      <c r="C60" s="169"/>
      <c r="D60" s="169"/>
      <c r="E60" s="169"/>
      <c r="F60" s="169"/>
      <c r="G60" s="169"/>
      <c r="H60" s="169"/>
      <c r="I60" s="170"/>
      <c r="J60" s="7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  <c r="ALY60" s="1"/>
      <c r="ALZ60" s="1"/>
      <c r="AMA60" s="1"/>
      <c r="AMB60" s="1"/>
      <c r="AMC60" s="1"/>
      <c r="AMD60" s="1"/>
      <c r="AME60" s="1"/>
      <c r="AMF60" s="1"/>
      <c r="AMG60" s="1"/>
      <c r="AMH60" s="1"/>
      <c r="AMI60" s="1"/>
      <c r="AMJ60" s="1"/>
      <c r="AMK60" s="1"/>
    </row>
    <row r="61" spans="1:1025" s="8" customFormat="1" ht="15" customHeight="1" thickBot="1" x14ac:dyDescent="0.3">
      <c r="A61" s="26" t="s">
        <v>55</v>
      </c>
      <c r="B61" s="147" t="s">
        <v>56</v>
      </c>
      <c r="C61" s="147"/>
      <c r="D61" s="147"/>
      <c r="E61" s="147"/>
      <c r="F61" s="147"/>
      <c r="G61" s="147"/>
      <c r="H61" s="162" t="s">
        <v>22</v>
      </c>
      <c r="I61" s="162"/>
      <c r="J61" s="62"/>
      <c r="L61" s="53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  <c r="ALY61" s="1"/>
      <c r="ALZ61" s="1"/>
      <c r="AMA61" s="1"/>
      <c r="AMB61" s="1"/>
      <c r="AMC61" s="1"/>
      <c r="AMD61" s="1"/>
      <c r="AME61" s="1"/>
      <c r="AMF61" s="1"/>
      <c r="AMG61" s="1"/>
      <c r="AMH61" s="1"/>
      <c r="AMI61" s="1"/>
      <c r="AMJ61" s="1"/>
      <c r="AMK61" s="1"/>
    </row>
    <row r="62" spans="1:1025" s="8" customFormat="1" ht="15" customHeight="1" thickBot="1" x14ac:dyDescent="0.3">
      <c r="A62" s="171" t="s">
        <v>1</v>
      </c>
      <c r="B62" s="171" t="s">
        <v>123</v>
      </c>
      <c r="C62" s="10" t="s">
        <v>122</v>
      </c>
      <c r="D62" s="10" t="s">
        <v>121</v>
      </c>
      <c r="E62" s="10" t="s">
        <v>120</v>
      </c>
      <c r="F62" s="10" t="s">
        <v>119</v>
      </c>
      <c r="G62" s="10" t="s">
        <v>126</v>
      </c>
      <c r="H62" s="181">
        <f>IF(C63="N",0,(D63*E63*F63)-G63)</f>
        <v>171.54000000000002</v>
      </c>
      <c r="I62" s="182"/>
      <c r="J62" s="37"/>
      <c r="L62" s="8" t="s">
        <v>139</v>
      </c>
      <c r="AA62" s="183"/>
      <c r="AB62" s="184"/>
      <c r="AC62" s="183"/>
      <c r="AD62" s="184"/>
      <c r="AE62" s="183"/>
      <c r="AF62" s="184"/>
      <c r="AG62" s="183"/>
      <c r="AH62" s="184"/>
      <c r="AI62" s="186"/>
      <c r="AJ62" s="187"/>
      <c r="AK62" s="187"/>
      <c r="AL62" s="188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  <c r="ALY62" s="1"/>
      <c r="ALZ62" s="1"/>
      <c r="AMA62" s="1"/>
      <c r="AMB62" s="1"/>
      <c r="AMC62" s="1"/>
      <c r="AMD62" s="1"/>
      <c r="AME62" s="1"/>
      <c r="AMF62" s="1"/>
      <c r="AMG62" s="1"/>
      <c r="AMH62" s="1"/>
      <c r="AMI62" s="1"/>
      <c r="AMJ62" s="1"/>
      <c r="AMK62" s="1"/>
    </row>
    <row r="63" spans="1:1025" s="8" customFormat="1" ht="15" customHeight="1" x14ac:dyDescent="0.25">
      <c r="A63" s="172"/>
      <c r="B63" s="172"/>
      <c r="C63" s="10" t="s">
        <v>201</v>
      </c>
      <c r="D63" s="38">
        <v>4.5</v>
      </c>
      <c r="E63" s="10">
        <v>2</v>
      </c>
      <c r="F63" s="10">
        <v>30</v>
      </c>
      <c r="G63" s="38">
        <f>H31*0.06</f>
        <v>98.46</v>
      </c>
      <c r="H63" s="189">
        <f>IF(H62&gt;=0,H62,0)</f>
        <v>171.54000000000002</v>
      </c>
      <c r="I63" s="190"/>
      <c r="J63" s="37"/>
      <c r="L63" s="8" t="s">
        <v>138</v>
      </c>
      <c r="AA63" s="63"/>
      <c r="AB63" s="64"/>
      <c r="AC63" s="65"/>
      <c r="AD63" s="66"/>
      <c r="AE63" s="67"/>
      <c r="AF63" s="66"/>
      <c r="AG63" s="67"/>
      <c r="AH63" s="66"/>
      <c r="AI63" s="67"/>
      <c r="AJ63" s="66"/>
      <c r="AK63" s="67"/>
      <c r="AL63" s="66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  <c r="ALY63" s="1"/>
      <c r="ALZ63" s="1"/>
      <c r="AMA63" s="1"/>
      <c r="AMB63" s="1"/>
      <c r="AMC63" s="1"/>
      <c r="AMD63" s="1"/>
      <c r="AME63" s="1"/>
      <c r="AMF63" s="1"/>
      <c r="AMG63" s="1"/>
      <c r="AMH63" s="1"/>
      <c r="AMI63" s="1"/>
      <c r="AMJ63" s="1"/>
      <c r="AMK63" s="1"/>
    </row>
    <row r="64" spans="1:1025" s="8" customFormat="1" ht="15" customHeight="1" x14ac:dyDescent="0.25">
      <c r="A64" s="171" t="s">
        <v>3</v>
      </c>
      <c r="B64" s="173" t="s">
        <v>125</v>
      </c>
      <c r="C64" s="174"/>
      <c r="D64" s="10" t="s">
        <v>122</v>
      </c>
      <c r="E64" s="10" t="s">
        <v>121</v>
      </c>
      <c r="F64" s="10" t="s">
        <v>119</v>
      </c>
      <c r="G64" s="10" t="s">
        <v>126</v>
      </c>
      <c r="H64" s="177">
        <f>IF(D65="N",0,(E65*F65)-(E65*F65*G65))</f>
        <v>559.91999999999996</v>
      </c>
      <c r="I64" s="178"/>
      <c r="J64" s="37"/>
      <c r="L64" s="8" t="s">
        <v>140</v>
      </c>
      <c r="AA64" s="68"/>
      <c r="AB64" s="69"/>
      <c r="AC64" s="68"/>
      <c r="AD64" s="70"/>
      <c r="AE64" s="68"/>
      <c r="AF64" s="70"/>
      <c r="AG64" s="68"/>
      <c r="AH64" s="70"/>
      <c r="AI64" s="68"/>
      <c r="AJ64" s="70"/>
      <c r="AK64" s="68"/>
      <c r="AL64" s="70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  <c r="ALY64" s="1"/>
      <c r="ALZ64" s="1"/>
      <c r="AMA64" s="1"/>
      <c r="AMB64" s="1"/>
      <c r="AMC64" s="1"/>
      <c r="AMD64" s="1"/>
      <c r="AME64" s="1"/>
      <c r="AMF64" s="1"/>
      <c r="AMG64" s="1"/>
      <c r="AMH64" s="1"/>
      <c r="AMI64" s="1"/>
      <c r="AMJ64" s="1"/>
      <c r="AMK64" s="1"/>
    </row>
    <row r="65" spans="1:1025" s="8" customFormat="1" ht="15" customHeight="1" thickBot="1" x14ac:dyDescent="0.3">
      <c r="A65" s="172"/>
      <c r="B65" s="175"/>
      <c r="C65" s="176"/>
      <c r="D65" s="10" t="s">
        <v>201</v>
      </c>
      <c r="E65" s="38">
        <v>23.33</v>
      </c>
      <c r="F65" s="10">
        <v>30</v>
      </c>
      <c r="G65" s="71">
        <v>0.2</v>
      </c>
      <c r="H65" s="179"/>
      <c r="I65" s="180"/>
      <c r="J65" s="37"/>
      <c r="L65" s="8" t="s">
        <v>141</v>
      </c>
      <c r="AA65" s="72"/>
      <c r="AB65" s="73"/>
      <c r="AC65" s="72"/>
      <c r="AD65" s="74"/>
      <c r="AE65" s="72"/>
      <c r="AF65" s="74"/>
      <c r="AG65" s="72"/>
      <c r="AH65" s="74"/>
      <c r="AI65" s="72"/>
      <c r="AJ65" s="74"/>
      <c r="AK65" s="72"/>
      <c r="AL65" s="74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  <c r="ALY65" s="1"/>
      <c r="ALZ65" s="1"/>
      <c r="AMA65" s="1"/>
      <c r="AMB65" s="1"/>
      <c r="AMC65" s="1"/>
      <c r="AMD65" s="1"/>
      <c r="AME65" s="1"/>
      <c r="AMF65" s="1"/>
      <c r="AMG65" s="1"/>
      <c r="AMH65" s="1"/>
      <c r="AMI65" s="1"/>
      <c r="AMJ65" s="1"/>
      <c r="AMK65" s="1"/>
    </row>
    <row r="66" spans="1:1025" s="8" customFormat="1" ht="15" customHeight="1" x14ac:dyDescent="0.25">
      <c r="A66" s="10" t="s">
        <v>5</v>
      </c>
      <c r="B66" s="166" t="s">
        <v>204</v>
      </c>
      <c r="C66" s="166"/>
      <c r="D66" s="166"/>
      <c r="E66" s="166"/>
      <c r="F66" s="166"/>
      <c r="G66" s="166"/>
      <c r="H66" s="185">
        <v>26</v>
      </c>
      <c r="I66" s="185"/>
      <c r="J66" s="75"/>
      <c r="L66" s="8" t="s">
        <v>142</v>
      </c>
      <c r="AA66" s="76"/>
      <c r="AB66" s="76"/>
      <c r="AC66" s="76"/>
      <c r="AD66" s="76"/>
      <c r="AE66" s="76"/>
      <c r="AF66" s="76"/>
      <c r="AG66" s="76"/>
      <c r="AH66" s="76"/>
      <c r="AI66" s="76"/>
      <c r="AJ66" s="76"/>
      <c r="AK66" s="76"/>
      <c r="AL66" s="76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  <c r="ALY66" s="1"/>
      <c r="ALZ66" s="1"/>
      <c r="AMA66" s="1"/>
      <c r="AMB66" s="1"/>
      <c r="AMC66" s="1"/>
      <c r="AMD66" s="1"/>
      <c r="AME66" s="1"/>
      <c r="AMF66" s="1"/>
      <c r="AMG66" s="1"/>
      <c r="AMH66" s="1"/>
      <c r="AMI66" s="1"/>
      <c r="AMJ66" s="1"/>
      <c r="AMK66" s="1"/>
    </row>
    <row r="67" spans="1:1025" s="8" customFormat="1" ht="15" customHeight="1" x14ac:dyDescent="0.25">
      <c r="A67" s="10" t="s">
        <v>7</v>
      </c>
      <c r="B67" s="166" t="s">
        <v>205</v>
      </c>
      <c r="C67" s="166"/>
      <c r="D67" s="166"/>
      <c r="E67" s="166"/>
      <c r="F67" s="166"/>
      <c r="G67" s="166"/>
      <c r="H67" s="185">
        <v>81</v>
      </c>
      <c r="I67" s="185"/>
      <c r="J67" s="37"/>
      <c r="L67" s="8" t="s">
        <v>191</v>
      </c>
      <c r="AA67" s="76"/>
      <c r="AB67" s="76"/>
      <c r="AC67" s="76"/>
      <c r="AD67" s="76"/>
      <c r="AE67" s="76"/>
      <c r="AF67" s="76"/>
      <c r="AG67" s="76"/>
      <c r="AH67" s="76"/>
      <c r="AI67" s="77"/>
      <c r="AJ67" s="76"/>
      <c r="AK67" s="76"/>
      <c r="AL67" s="76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  <c r="ALY67" s="1"/>
      <c r="ALZ67" s="1"/>
      <c r="AMA67" s="1"/>
      <c r="AMB67" s="1"/>
      <c r="AMC67" s="1"/>
      <c r="AMD67" s="1"/>
      <c r="AME67" s="1"/>
      <c r="AMF67" s="1"/>
      <c r="AMG67" s="1"/>
      <c r="AMH67" s="1"/>
      <c r="AMI67" s="1"/>
      <c r="AMJ67" s="1"/>
      <c r="AMK67" s="1"/>
    </row>
    <row r="68" spans="1:1025" s="8" customFormat="1" ht="15" customHeight="1" x14ac:dyDescent="0.25">
      <c r="A68" s="10" t="s">
        <v>27</v>
      </c>
      <c r="B68" s="166" t="s">
        <v>171</v>
      </c>
      <c r="C68" s="166"/>
      <c r="D68" s="166"/>
      <c r="E68" s="166"/>
      <c r="F68" s="166"/>
      <c r="G68" s="166"/>
      <c r="H68" s="185"/>
      <c r="I68" s="185"/>
      <c r="J68" s="37"/>
      <c r="L68" s="8" t="s">
        <v>213</v>
      </c>
      <c r="AA68" s="76"/>
      <c r="AB68" s="76"/>
      <c r="AC68" s="76"/>
      <c r="AD68" s="76"/>
      <c r="AE68" s="76"/>
      <c r="AF68" s="76"/>
      <c r="AG68" s="76"/>
      <c r="AH68" s="76"/>
      <c r="AI68" s="77"/>
      <c r="AJ68" s="76"/>
      <c r="AK68" s="76"/>
      <c r="AL68" s="76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  <c r="ALY68" s="1"/>
      <c r="ALZ68" s="1"/>
      <c r="AMA68" s="1"/>
      <c r="AMB68" s="1"/>
      <c r="AMC68" s="1"/>
      <c r="AMD68" s="1"/>
      <c r="AME68" s="1"/>
      <c r="AMF68" s="1"/>
      <c r="AMG68" s="1"/>
      <c r="AMH68" s="1"/>
      <c r="AMI68" s="1"/>
      <c r="AMJ68" s="1"/>
      <c r="AMK68" s="1"/>
    </row>
    <row r="69" spans="1:1025" s="8" customFormat="1" ht="15" customHeight="1" x14ac:dyDescent="0.25">
      <c r="A69" s="162" t="s">
        <v>40</v>
      </c>
      <c r="B69" s="162"/>
      <c r="C69" s="162"/>
      <c r="D69" s="162"/>
      <c r="E69" s="162"/>
      <c r="F69" s="162"/>
      <c r="G69" s="162"/>
      <c r="H69" s="163">
        <f>SUM(H63:I68)</f>
        <v>838.46</v>
      </c>
      <c r="I69" s="163"/>
      <c r="J69" s="44"/>
      <c r="L69" s="8" t="s">
        <v>151</v>
      </c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  <c r="ALY69" s="1"/>
      <c r="ALZ69" s="1"/>
      <c r="AMA69" s="1"/>
      <c r="AMB69" s="1"/>
      <c r="AMC69" s="1"/>
      <c r="AMD69" s="1"/>
      <c r="AME69" s="1"/>
      <c r="AMF69" s="1"/>
      <c r="AMG69" s="1"/>
      <c r="AMH69" s="1"/>
      <c r="AMI69" s="1"/>
      <c r="AMJ69" s="1"/>
      <c r="AMK69" s="1"/>
    </row>
    <row r="70" spans="1:1025" s="8" customFormat="1" ht="15" customHeight="1" x14ac:dyDescent="0.25">
      <c r="A70" s="124"/>
      <c r="B70" s="124"/>
      <c r="C70" s="124"/>
      <c r="D70" s="124"/>
      <c r="E70" s="124"/>
      <c r="F70" s="124"/>
      <c r="G70" s="124"/>
      <c r="H70" s="124"/>
      <c r="I70" s="124"/>
      <c r="J70" s="44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  <c r="ALY70" s="1"/>
      <c r="ALZ70" s="1"/>
      <c r="AMA70" s="1"/>
      <c r="AMB70" s="1"/>
      <c r="AMC70" s="1"/>
      <c r="AMD70" s="1"/>
      <c r="AME70" s="1"/>
      <c r="AMF70" s="1"/>
      <c r="AMG70" s="1"/>
      <c r="AMH70" s="1"/>
      <c r="AMI70" s="1"/>
      <c r="AMJ70" s="1"/>
      <c r="AMK70" s="1"/>
    </row>
    <row r="71" spans="1:1025" s="8" customFormat="1" ht="15" customHeight="1" x14ac:dyDescent="0.25">
      <c r="A71" s="191" t="s">
        <v>57</v>
      </c>
      <c r="B71" s="191"/>
      <c r="C71" s="191"/>
      <c r="D71" s="191"/>
      <c r="E71" s="191"/>
      <c r="F71" s="191"/>
      <c r="G71" s="191"/>
      <c r="H71" s="191"/>
      <c r="I71" s="191"/>
      <c r="J71" s="44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  <c r="ALY71" s="1"/>
      <c r="ALZ71" s="1"/>
      <c r="AMA71" s="1"/>
      <c r="AMB71" s="1"/>
      <c r="AMC71" s="1"/>
      <c r="AMD71" s="1"/>
      <c r="AME71" s="1"/>
      <c r="AMF71" s="1"/>
      <c r="AMG71" s="1"/>
      <c r="AMH71" s="1"/>
      <c r="AMI71" s="1"/>
      <c r="AMJ71" s="1"/>
      <c r="AMK71" s="1"/>
    </row>
    <row r="72" spans="1:1025" s="8" customFormat="1" ht="15" customHeight="1" x14ac:dyDescent="0.25">
      <c r="A72" s="192"/>
      <c r="B72" s="192"/>
      <c r="C72" s="192"/>
      <c r="D72" s="192"/>
      <c r="E72" s="192"/>
      <c r="F72" s="192"/>
      <c r="G72" s="192"/>
      <c r="H72" s="192"/>
      <c r="I72" s="192"/>
      <c r="J72" s="44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  <c r="ALW72" s="1"/>
      <c r="ALX72" s="1"/>
      <c r="ALY72" s="1"/>
      <c r="ALZ72" s="1"/>
      <c r="AMA72" s="1"/>
      <c r="AMB72" s="1"/>
      <c r="AMC72" s="1"/>
      <c r="AMD72" s="1"/>
      <c r="AME72" s="1"/>
      <c r="AMF72" s="1"/>
      <c r="AMG72" s="1"/>
      <c r="AMH72" s="1"/>
      <c r="AMI72" s="1"/>
      <c r="AMJ72" s="1"/>
      <c r="AMK72" s="1"/>
    </row>
    <row r="73" spans="1:1025" s="8" customFormat="1" ht="15" customHeight="1" x14ac:dyDescent="0.25">
      <c r="A73" s="5">
        <v>2</v>
      </c>
      <c r="B73" s="193" t="s">
        <v>58</v>
      </c>
      <c r="C73" s="193"/>
      <c r="D73" s="193"/>
      <c r="E73" s="193"/>
      <c r="F73" s="193"/>
      <c r="G73" s="193"/>
      <c r="H73" s="194" t="s">
        <v>22</v>
      </c>
      <c r="I73" s="194"/>
      <c r="J73" s="44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  <c r="ALY73" s="1"/>
      <c r="ALZ73" s="1"/>
      <c r="AMA73" s="1"/>
      <c r="AMB73" s="1"/>
      <c r="AMC73" s="1"/>
      <c r="AMD73" s="1"/>
      <c r="AME73" s="1"/>
      <c r="AMF73" s="1"/>
      <c r="AMG73" s="1"/>
      <c r="AMH73" s="1"/>
      <c r="AMI73" s="1"/>
      <c r="AMJ73" s="1"/>
      <c r="AMK73" s="1"/>
    </row>
    <row r="74" spans="1:1025" s="8" customFormat="1" ht="15" customHeight="1" x14ac:dyDescent="0.25">
      <c r="A74" s="32" t="s">
        <v>36</v>
      </c>
      <c r="B74" s="166" t="s">
        <v>59</v>
      </c>
      <c r="C74" s="166"/>
      <c r="D74" s="166"/>
      <c r="E74" s="166"/>
      <c r="F74" s="166"/>
      <c r="G74" s="166"/>
      <c r="H74" s="151">
        <f>H46</f>
        <v>303.146210822</v>
      </c>
      <c r="I74" s="151"/>
      <c r="J74" s="44"/>
      <c r="L74" s="8" t="s">
        <v>143</v>
      </c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  <c r="ALA74" s="1"/>
      <c r="ALB74" s="1"/>
      <c r="ALC74" s="1"/>
      <c r="ALD74" s="1"/>
      <c r="ALE74" s="1"/>
      <c r="ALF74" s="1"/>
      <c r="ALG74" s="1"/>
      <c r="ALH74" s="1"/>
      <c r="ALI74" s="1"/>
      <c r="ALJ74" s="1"/>
      <c r="ALK74" s="1"/>
      <c r="ALL74" s="1"/>
      <c r="ALM74" s="1"/>
      <c r="ALN74" s="1"/>
      <c r="ALO74" s="1"/>
      <c r="ALP74" s="1"/>
      <c r="ALQ74" s="1"/>
      <c r="ALR74" s="1"/>
      <c r="ALS74" s="1"/>
      <c r="ALT74" s="1"/>
      <c r="ALU74" s="1"/>
      <c r="ALV74" s="1"/>
      <c r="ALW74" s="1"/>
      <c r="ALX74" s="1"/>
      <c r="ALY74" s="1"/>
      <c r="ALZ74" s="1"/>
      <c r="AMA74" s="1"/>
      <c r="AMB74" s="1"/>
      <c r="AMC74" s="1"/>
      <c r="AMD74" s="1"/>
      <c r="AME74" s="1"/>
      <c r="AMF74" s="1"/>
      <c r="AMG74" s="1"/>
      <c r="AMH74" s="1"/>
      <c r="AMI74" s="1"/>
      <c r="AMJ74" s="1"/>
      <c r="AMK74" s="1"/>
    </row>
    <row r="75" spans="1:1025" s="8" customFormat="1" ht="15" customHeight="1" x14ac:dyDescent="0.25">
      <c r="A75" s="32" t="s">
        <v>42</v>
      </c>
      <c r="B75" s="166" t="s">
        <v>43</v>
      </c>
      <c r="C75" s="166"/>
      <c r="D75" s="166"/>
      <c r="E75" s="166"/>
      <c r="F75" s="166"/>
      <c r="G75" s="166"/>
      <c r="H75" s="151">
        <f>I58</f>
        <v>571.39948200000003</v>
      </c>
      <c r="I75" s="151"/>
      <c r="J75" s="44"/>
      <c r="L75" s="8" t="s">
        <v>144</v>
      </c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  <c r="ALW75" s="1"/>
      <c r="ALX75" s="1"/>
      <c r="ALY75" s="1"/>
      <c r="ALZ75" s="1"/>
      <c r="AMA75" s="1"/>
      <c r="AMB75" s="1"/>
      <c r="AMC75" s="1"/>
      <c r="AMD75" s="1"/>
      <c r="AME75" s="1"/>
      <c r="AMF75" s="1"/>
      <c r="AMG75" s="1"/>
      <c r="AMH75" s="1"/>
      <c r="AMI75" s="1"/>
      <c r="AMJ75" s="1"/>
      <c r="AMK75" s="1"/>
    </row>
    <row r="76" spans="1:1025" s="8" customFormat="1" ht="15" customHeight="1" x14ac:dyDescent="0.25">
      <c r="A76" s="32" t="s">
        <v>55</v>
      </c>
      <c r="B76" s="166" t="s">
        <v>56</v>
      </c>
      <c r="C76" s="166"/>
      <c r="D76" s="166"/>
      <c r="E76" s="166"/>
      <c r="F76" s="166"/>
      <c r="G76" s="166"/>
      <c r="H76" s="151">
        <f>H69</f>
        <v>838.46</v>
      </c>
      <c r="I76" s="151"/>
      <c r="J76" s="44"/>
      <c r="L76" s="8" t="s">
        <v>214</v>
      </c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</row>
    <row r="77" spans="1:1025" s="8" customFormat="1" ht="15" customHeight="1" x14ac:dyDescent="0.25">
      <c r="A77" s="162" t="s">
        <v>40</v>
      </c>
      <c r="B77" s="162"/>
      <c r="C77" s="162"/>
      <c r="D77" s="162"/>
      <c r="E77" s="162"/>
      <c r="F77" s="162"/>
      <c r="G77" s="162"/>
      <c r="H77" s="163">
        <f>SUM(H74:I76)</f>
        <v>1713.0056928220001</v>
      </c>
      <c r="I77" s="163"/>
      <c r="J77" s="44"/>
      <c r="L77" s="8" t="s">
        <v>145</v>
      </c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</row>
    <row r="78" spans="1:1025" s="8" customFormat="1" ht="15" customHeight="1" x14ac:dyDescent="0.25">
      <c r="A78" s="195"/>
      <c r="B78" s="195"/>
      <c r="C78" s="195"/>
      <c r="D78" s="195"/>
      <c r="E78" s="195"/>
      <c r="F78" s="195"/>
      <c r="G78" s="195"/>
      <c r="H78" s="195"/>
      <c r="I78" s="195"/>
      <c r="J78" s="44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</row>
    <row r="79" spans="1:1025" s="8" customFormat="1" ht="15" customHeight="1" x14ac:dyDescent="0.25">
      <c r="A79" s="157" t="s">
        <v>60</v>
      </c>
      <c r="B79" s="158"/>
      <c r="C79" s="158"/>
      <c r="D79" s="158"/>
      <c r="E79" s="158"/>
      <c r="F79" s="158"/>
      <c r="G79" s="158"/>
      <c r="H79" s="158"/>
      <c r="I79" s="159"/>
      <c r="J79" s="44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</row>
    <row r="80" spans="1:1025" s="8" customFormat="1" ht="15" customHeight="1" x14ac:dyDescent="0.25">
      <c r="A80" s="26">
        <v>3</v>
      </c>
      <c r="B80" s="147" t="s">
        <v>61</v>
      </c>
      <c r="C80" s="147"/>
      <c r="D80" s="147"/>
      <c r="E80" s="147"/>
      <c r="F80" s="147"/>
      <c r="G80" s="147"/>
      <c r="H80" s="26" t="s">
        <v>38</v>
      </c>
      <c r="I80" s="45" t="s">
        <v>22</v>
      </c>
      <c r="J80" s="44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</row>
    <row r="81" spans="1:1025" s="8" customFormat="1" ht="15" customHeight="1" x14ac:dyDescent="0.25">
      <c r="A81" s="10" t="s">
        <v>1</v>
      </c>
      <c r="B81" s="139" t="s">
        <v>62</v>
      </c>
      <c r="C81" s="139"/>
      <c r="D81" s="139"/>
      <c r="E81" s="139"/>
      <c r="F81" s="139"/>
      <c r="G81" s="139"/>
      <c r="H81" s="49">
        <f>(1/12)*0.055</f>
        <v>4.5833333333333334E-3</v>
      </c>
      <c r="I81" s="52">
        <f t="shared" ref="I81:I85" si="1">H81*$H$38</f>
        <v>7.5212500000000002</v>
      </c>
      <c r="J81" s="44"/>
      <c r="L81" s="8" t="s">
        <v>215</v>
      </c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</row>
    <row r="82" spans="1:1025" s="8" customFormat="1" ht="15" customHeight="1" x14ac:dyDescent="0.25">
      <c r="A82" s="10" t="s">
        <v>3</v>
      </c>
      <c r="B82" s="139" t="s">
        <v>63</v>
      </c>
      <c r="C82" s="139"/>
      <c r="D82" s="139"/>
      <c r="E82" s="139"/>
      <c r="F82" s="139"/>
      <c r="G82" s="139"/>
      <c r="H82" s="49">
        <v>2.9999999999999997E-4</v>
      </c>
      <c r="I82" s="52">
        <f t="shared" si="1"/>
        <v>0.49229999999999996</v>
      </c>
      <c r="J82" s="44"/>
      <c r="L82" s="8" t="s">
        <v>216</v>
      </c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</row>
    <row r="83" spans="1:1025" s="8" customFormat="1" ht="15" customHeight="1" x14ac:dyDescent="0.25">
      <c r="A83" s="10" t="s">
        <v>5</v>
      </c>
      <c r="B83" s="139" t="s">
        <v>64</v>
      </c>
      <c r="C83" s="139"/>
      <c r="D83" s="139"/>
      <c r="E83" s="139"/>
      <c r="F83" s="139"/>
      <c r="G83" s="139"/>
      <c r="H83" s="49">
        <v>0.02</v>
      </c>
      <c r="I83" s="52">
        <f t="shared" si="1"/>
        <v>32.82</v>
      </c>
      <c r="J83" s="44"/>
      <c r="K83" s="78"/>
      <c r="L83" s="8" t="s">
        <v>187</v>
      </c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</row>
    <row r="84" spans="1:1025" s="8" customFormat="1" ht="15" customHeight="1" x14ac:dyDescent="0.25">
      <c r="A84" s="10" t="s">
        <v>7</v>
      </c>
      <c r="B84" s="139" t="s">
        <v>65</v>
      </c>
      <c r="C84" s="139"/>
      <c r="D84" s="139"/>
      <c r="E84" s="139"/>
      <c r="F84" s="139"/>
      <c r="G84" s="139"/>
      <c r="H84" s="49">
        <v>1.9400000000000001E-2</v>
      </c>
      <c r="I84" s="52">
        <f t="shared" si="1"/>
        <v>31.8354</v>
      </c>
      <c r="J84" s="44"/>
      <c r="L84" s="8" t="s">
        <v>217</v>
      </c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</row>
    <row r="85" spans="1:1025" s="8" customFormat="1" ht="15" customHeight="1" x14ac:dyDescent="0.25">
      <c r="A85" s="10" t="s">
        <v>27</v>
      </c>
      <c r="B85" s="139" t="s">
        <v>66</v>
      </c>
      <c r="C85" s="139"/>
      <c r="D85" s="139"/>
      <c r="E85" s="139"/>
      <c r="F85" s="139"/>
      <c r="G85" s="139"/>
      <c r="H85" s="49">
        <f>H58*H84</f>
        <v>6.7551188000000003E-3</v>
      </c>
      <c r="I85" s="52">
        <f t="shared" si="1"/>
        <v>11.0851499508</v>
      </c>
      <c r="J85" s="44"/>
      <c r="L85" s="8" t="s">
        <v>218</v>
      </c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</row>
    <row r="86" spans="1:1025" s="8" customFormat="1" ht="15" customHeight="1" x14ac:dyDescent="0.25">
      <c r="A86" s="10" t="s">
        <v>29</v>
      </c>
      <c r="B86" s="139" t="s">
        <v>67</v>
      </c>
      <c r="C86" s="139"/>
      <c r="D86" s="139"/>
      <c r="E86" s="139"/>
      <c r="F86" s="139"/>
      <c r="G86" s="139"/>
      <c r="H86" s="49">
        <v>0.02</v>
      </c>
      <c r="I86" s="52">
        <f>H86*$H$38</f>
        <v>32.82</v>
      </c>
      <c r="J86" s="44"/>
      <c r="L86" s="8" t="s">
        <v>188</v>
      </c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</row>
    <row r="87" spans="1:1025" s="8" customFormat="1" ht="15" customHeight="1" x14ac:dyDescent="0.25">
      <c r="A87" s="162" t="s">
        <v>40</v>
      </c>
      <c r="B87" s="162"/>
      <c r="C87" s="162"/>
      <c r="D87" s="162"/>
      <c r="E87" s="162"/>
      <c r="F87" s="162"/>
      <c r="G87" s="162"/>
      <c r="H87" s="163">
        <f>SUM(I81:I86)</f>
        <v>116.57409995079999</v>
      </c>
      <c r="I87" s="163"/>
      <c r="J87" s="44"/>
      <c r="L87" s="8" t="s">
        <v>146</v>
      </c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</row>
    <row r="88" spans="1:1025" s="8" customFormat="1" ht="15" customHeight="1" x14ac:dyDescent="0.25">
      <c r="A88" s="167"/>
      <c r="B88" s="167"/>
      <c r="C88" s="167"/>
      <c r="D88" s="167"/>
      <c r="E88" s="167"/>
      <c r="F88" s="167"/>
      <c r="G88" s="167"/>
      <c r="H88" s="167"/>
      <c r="I88" s="167"/>
      <c r="J88" s="44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</row>
    <row r="89" spans="1:1025" s="8" customFormat="1" ht="15" customHeight="1" x14ac:dyDescent="0.25">
      <c r="A89" s="157" t="s">
        <v>68</v>
      </c>
      <c r="B89" s="158"/>
      <c r="C89" s="158"/>
      <c r="D89" s="158"/>
      <c r="E89" s="158"/>
      <c r="F89" s="158"/>
      <c r="G89" s="158"/>
      <c r="H89" s="158"/>
      <c r="I89" s="159"/>
      <c r="J89" s="44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</row>
    <row r="90" spans="1:1025" s="8" customFormat="1" ht="15" customHeight="1" x14ac:dyDescent="0.25">
      <c r="A90" s="168" t="s">
        <v>69</v>
      </c>
      <c r="B90" s="169"/>
      <c r="C90" s="169"/>
      <c r="D90" s="169"/>
      <c r="E90" s="169"/>
      <c r="F90" s="169"/>
      <c r="G90" s="169"/>
      <c r="H90" s="169"/>
      <c r="I90" s="170"/>
      <c r="J90" s="44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</row>
    <row r="91" spans="1:1025" s="8" customFormat="1" ht="15" customHeight="1" x14ac:dyDescent="0.25">
      <c r="A91" s="26" t="s">
        <v>70</v>
      </c>
      <c r="B91" s="147" t="s">
        <v>173</v>
      </c>
      <c r="C91" s="147"/>
      <c r="D91" s="147"/>
      <c r="E91" s="147"/>
      <c r="F91" s="147"/>
      <c r="G91" s="147"/>
      <c r="H91" s="26" t="s">
        <v>38</v>
      </c>
      <c r="I91" s="26" t="s">
        <v>22</v>
      </c>
      <c r="J91" s="44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</row>
    <row r="92" spans="1:1025" s="8" customFormat="1" ht="15" customHeight="1" x14ac:dyDescent="0.25">
      <c r="A92" s="10" t="s">
        <v>1</v>
      </c>
      <c r="B92" s="139" t="s">
        <v>174</v>
      </c>
      <c r="C92" s="139"/>
      <c r="D92" s="139"/>
      <c r="E92" s="139"/>
      <c r="F92" s="139"/>
      <c r="G92" s="139"/>
      <c r="H92" s="48">
        <v>9.0749999999999997E-2</v>
      </c>
      <c r="I92" s="47">
        <f>H92*$H$38</f>
        <v>148.92075</v>
      </c>
      <c r="J92" s="44"/>
      <c r="L92" s="8" t="s">
        <v>219</v>
      </c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</row>
    <row r="93" spans="1:1025" s="8" customFormat="1" ht="15" customHeight="1" x14ac:dyDescent="0.25">
      <c r="A93" s="10" t="s">
        <v>3</v>
      </c>
      <c r="B93" s="139" t="s">
        <v>175</v>
      </c>
      <c r="C93" s="139"/>
      <c r="D93" s="139"/>
      <c r="E93" s="139"/>
      <c r="F93" s="139"/>
      <c r="G93" s="139"/>
      <c r="H93" s="46">
        <v>1.6299999999999999E-2</v>
      </c>
      <c r="I93" s="47">
        <f>H93*$H$38</f>
        <v>26.748299999999997</v>
      </c>
      <c r="J93" s="44"/>
      <c r="L93" s="8" t="s">
        <v>220</v>
      </c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</row>
    <row r="94" spans="1:1025" s="8" customFormat="1" ht="15" customHeight="1" x14ac:dyDescent="0.25">
      <c r="A94" s="10" t="s">
        <v>5</v>
      </c>
      <c r="B94" s="139" t="s">
        <v>176</v>
      </c>
      <c r="C94" s="139"/>
      <c r="D94" s="139"/>
      <c r="E94" s="139"/>
      <c r="F94" s="139"/>
      <c r="G94" s="139"/>
      <c r="H94" s="46">
        <v>2.0000000000000001E-4</v>
      </c>
      <c r="I94" s="47">
        <f t="shared" ref="I94:I97" si="2">H94*$H$38</f>
        <v>0.32819999999999999</v>
      </c>
      <c r="J94" s="44"/>
      <c r="L94" s="8" t="s">
        <v>147</v>
      </c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</row>
    <row r="95" spans="1:1025" s="8" customFormat="1" ht="15" customHeight="1" x14ac:dyDescent="0.25">
      <c r="A95" s="10" t="s">
        <v>7</v>
      </c>
      <c r="B95" s="139" t="s">
        <v>177</v>
      </c>
      <c r="C95" s="139"/>
      <c r="D95" s="139"/>
      <c r="E95" s="139"/>
      <c r="F95" s="139"/>
      <c r="G95" s="139"/>
      <c r="H95" s="46">
        <v>3.3E-3</v>
      </c>
      <c r="I95" s="47">
        <f t="shared" si="2"/>
        <v>5.4153000000000002</v>
      </c>
      <c r="J95" s="44"/>
      <c r="L95" s="8" t="s">
        <v>182</v>
      </c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</row>
    <row r="96" spans="1:1025" s="8" customFormat="1" ht="15" customHeight="1" x14ac:dyDescent="0.25">
      <c r="A96" s="10" t="s">
        <v>27</v>
      </c>
      <c r="B96" s="139" t="s">
        <v>178</v>
      </c>
      <c r="C96" s="139"/>
      <c r="D96" s="139"/>
      <c r="E96" s="139"/>
      <c r="F96" s="139"/>
      <c r="G96" s="139"/>
      <c r="H96" s="48">
        <v>5.5000000000000003E-4</v>
      </c>
      <c r="I96" s="47">
        <f t="shared" si="2"/>
        <v>0.90255000000000007</v>
      </c>
      <c r="J96" s="44"/>
      <c r="L96" s="8" t="s">
        <v>183</v>
      </c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</row>
    <row r="97" spans="1:1025" s="8" customFormat="1" ht="15" customHeight="1" x14ac:dyDescent="0.25">
      <c r="A97" s="10" t="s">
        <v>29</v>
      </c>
      <c r="B97" s="139" t="s">
        <v>179</v>
      </c>
      <c r="C97" s="139"/>
      <c r="D97" s="139"/>
      <c r="E97" s="139"/>
      <c r="F97" s="139"/>
      <c r="G97" s="139"/>
      <c r="H97" s="46"/>
      <c r="I97" s="47">
        <f t="shared" si="2"/>
        <v>0</v>
      </c>
      <c r="J97" s="44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</row>
    <row r="98" spans="1:1025" s="8" customFormat="1" ht="15" customHeight="1" x14ac:dyDescent="0.25">
      <c r="A98" s="194" t="s">
        <v>40</v>
      </c>
      <c r="B98" s="194"/>
      <c r="C98" s="194"/>
      <c r="D98" s="194"/>
      <c r="E98" s="194"/>
      <c r="F98" s="194"/>
      <c r="G98" s="194"/>
      <c r="H98" s="79">
        <f>SUM(H92:H97)</f>
        <v>0.11109999999999999</v>
      </c>
      <c r="I98" s="80">
        <f>SUM(I92:I97)</f>
        <v>182.3151</v>
      </c>
      <c r="J98" s="44"/>
      <c r="L98" s="8" t="s">
        <v>146</v>
      </c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</row>
    <row r="99" spans="1:1025" s="8" customFormat="1" ht="15" customHeight="1" x14ac:dyDescent="0.25">
      <c r="A99" s="195"/>
      <c r="B99" s="195"/>
      <c r="C99" s="195"/>
      <c r="D99" s="195"/>
      <c r="E99" s="195"/>
      <c r="F99" s="195"/>
      <c r="G99" s="195"/>
      <c r="H99" s="195"/>
      <c r="I99" s="195"/>
      <c r="J99" s="44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</row>
    <row r="100" spans="1:1025" s="8" customFormat="1" ht="15" customHeight="1" x14ac:dyDescent="0.25">
      <c r="A100" s="168" t="s">
        <v>72</v>
      </c>
      <c r="B100" s="169"/>
      <c r="C100" s="169"/>
      <c r="D100" s="169"/>
      <c r="E100" s="169"/>
      <c r="F100" s="169"/>
      <c r="G100" s="169"/>
      <c r="H100" s="169"/>
      <c r="I100" s="170"/>
      <c r="J100" s="44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</row>
    <row r="101" spans="1:1025" s="8" customFormat="1" ht="15" customHeight="1" x14ac:dyDescent="0.25">
      <c r="A101" s="26" t="s">
        <v>73</v>
      </c>
      <c r="B101" s="147" t="s">
        <v>180</v>
      </c>
      <c r="C101" s="147"/>
      <c r="D101" s="147"/>
      <c r="E101" s="147"/>
      <c r="F101" s="147"/>
      <c r="G101" s="147"/>
      <c r="H101" s="26" t="s">
        <v>38</v>
      </c>
      <c r="I101" s="26" t="s">
        <v>22</v>
      </c>
      <c r="J101" s="44"/>
      <c r="M101" s="8" t="s">
        <v>127</v>
      </c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</row>
    <row r="102" spans="1:1025" s="8" customFormat="1" ht="15" customHeight="1" x14ac:dyDescent="0.25">
      <c r="A102" s="10" t="s">
        <v>1</v>
      </c>
      <c r="B102" s="139" t="s">
        <v>184</v>
      </c>
      <c r="C102" s="139"/>
      <c r="D102" s="139"/>
      <c r="E102" s="139"/>
      <c r="F102" s="139"/>
      <c r="G102" s="139"/>
      <c r="H102" s="46"/>
      <c r="I102" s="47">
        <f>(H31+H32+H33)*H102</f>
        <v>0</v>
      </c>
      <c r="J102" s="44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</row>
    <row r="103" spans="1:1025" s="8" customFormat="1" ht="15" customHeight="1" x14ac:dyDescent="0.25">
      <c r="A103" s="162" t="s">
        <v>40</v>
      </c>
      <c r="B103" s="162"/>
      <c r="C103" s="162"/>
      <c r="D103" s="162"/>
      <c r="E103" s="162"/>
      <c r="F103" s="162"/>
      <c r="G103" s="162"/>
      <c r="H103" s="163">
        <f>SUM(I99:I102)</f>
        <v>0</v>
      </c>
      <c r="I103" s="163"/>
      <c r="J103" s="44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</row>
    <row r="104" spans="1:1025" s="8" customFormat="1" ht="15" customHeight="1" x14ac:dyDescent="0.25">
      <c r="A104" s="124"/>
      <c r="B104" s="124"/>
      <c r="C104" s="124"/>
      <c r="D104" s="124"/>
      <c r="E104" s="124"/>
      <c r="F104" s="124"/>
      <c r="G104" s="124"/>
      <c r="H104" s="124"/>
      <c r="I104" s="124"/>
      <c r="J104" s="44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</row>
    <row r="105" spans="1:1025" s="8" customFormat="1" ht="15" customHeight="1" x14ac:dyDescent="0.25">
      <c r="A105" s="191" t="s">
        <v>74</v>
      </c>
      <c r="B105" s="191"/>
      <c r="C105" s="191"/>
      <c r="D105" s="191"/>
      <c r="E105" s="191"/>
      <c r="F105" s="191"/>
      <c r="G105" s="191"/>
      <c r="H105" s="191"/>
      <c r="I105" s="191"/>
      <c r="J105" s="44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</row>
    <row r="106" spans="1:1025" s="8" customFormat="1" ht="15" customHeight="1" x14ac:dyDescent="0.25">
      <c r="A106" s="192"/>
      <c r="B106" s="192"/>
      <c r="C106" s="192"/>
      <c r="D106" s="192"/>
      <c r="E106" s="192"/>
      <c r="F106" s="192"/>
      <c r="G106" s="192"/>
      <c r="H106" s="192"/>
      <c r="I106" s="192"/>
      <c r="J106" s="44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</row>
    <row r="107" spans="1:1025" s="8" customFormat="1" ht="15" customHeight="1" x14ac:dyDescent="0.25">
      <c r="A107" s="5">
        <v>4</v>
      </c>
      <c r="B107" s="193" t="s">
        <v>58</v>
      </c>
      <c r="C107" s="193"/>
      <c r="D107" s="193"/>
      <c r="E107" s="193"/>
      <c r="F107" s="193"/>
      <c r="G107" s="193"/>
      <c r="H107" s="194" t="s">
        <v>22</v>
      </c>
      <c r="I107" s="194"/>
      <c r="J107" s="44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</row>
    <row r="108" spans="1:1025" s="8" customFormat="1" ht="15" customHeight="1" x14ac:dyDescent="0.25">
      <c r="A108" s="32" t="s">
        <v>70</v>
      </c>
      <c r="B108" s="166" t="s">
        <v>181</v>
      </c>
      <c r="C108" s="166"/>
      <c r="D108" s="166"/>
      <c r="E108" s="166"/>
      <c r="F108" s="166"/>
      <c r="G108" s="166"/>
      <c r="H108" s="151">
        <f>I98</f>
        <v>182.3151</v>
      </c>
      <c r="I108" s="151"/>
      <c r="J108" s="44"/>
      <c r="L108" s="8" t="s">
        <v>221</v>
      </c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</row>
    <row r="109" spans="1:1025" s="8" customFormat="1" ht="15" customHeight="1" x14ac:dyDescent="0.25">
      <c r="A109" s="32" t="s">
        <v>73</v>
      </c>
      <c r="B109" s="166" t="s">
        <v>180</v>
      </c>
      <c r="C109" s="166"/>
      <c r="D109" s="166"/>
      <c r="E109" s="166"/>
      <c r="F109" s="166"/>
      <c r="G109" s="166"/>
      <c r="H109" s="151">
        <f>H103</f>
        <v>0</v>
      </c>
      <c r="I109" s="151"/>
      <c r="J109" s="44"/>
      <c r="L109" s="8" t="s">
        <v>222</v>
      </c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</row>
    <row r="110" spans="1:1025" s="8" customFormat="1" ht="15" customHeight="1" x14ac:dyDescent="0.25">
      <c r="A110" s="162" t="s">
        <v>40</v>
      </c>
      <c r="B110" s="162"/>
      <c r="C110" s="162"/>
      <c r="D110" s="162"/>
      <c r="E110" s="162"/>
      <c r="F110" s="162"/>
      <c r="G110" s="162"/>
      <c r="H110" s="163">
        <f>SUM(H108:I109)</f>
        <v>182.3151</v>
      </c>
      <c r="I110" s="163"/>
      <c r="J110" s="44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</row>
    <row r="111" spans="1:1025" s="1" customFormat="1" ht="15" customHeight="1" x14ac:dyDescent="0.25">
      <c r="A111" s="195"/>
      <c r="B111" s="195"/>
      <c r="C111" s="195"/>
      <c r="D111" s="195"/>
      <c r="E111" s="195"/>
      <c r="F111" s="195"/>
      <c r="G111" s="195"/>
      <c r="H111" s="195"/>
      <c r="I111" s="195"/>
      <c r="J111" s="7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</row>
    <row r="112" spans="1:1025" s="1" customFormat="1" ht="15" customHeight="1" x14ac:dyDescent="0.25">
      <c r="A112" s="157" t="s">
        <v>75</v>
      </c>
      <c r="B112" s="158"/>
      <c r="C112" s="158"/>
      <c r="D112" s="158"/>
      <c r="E112" s="158"/>
      <c r="F112" s="158"/>
      <c r="G112" s="158"/>
      <c r="H112" s="158"/>
      <c r="I112" s="159"/>
      <c r="J112" s="25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</row>
    <row r="113" spans="1:48" s="1" customFormat="1" ht="15" customHeight="1" x14ac:dyDescent="0.25">
      <c r="A113" s="26">
        <v>5</v>
      </c>
      <c r="B113" s="147" t="s">
        <v>76</v>
      </c>
      <c r="C113" s="147"/>
      <c r="D113" s="147"/>
      <c r="E113" s="147"/>
      <c r="F113" s="147"/>
      <c r="G113" s="147"/>
      <c r="H113" s="162" t="s">
        <v>22</v>
      </c>
      <c r="I113" s="162"/>
      <c r="J113" s="62"/>
      <c r="K113" s="8"/>
      <c r="L113" s="3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</row>
    <row r="114" spans="1:48" s="1" customFormat="1" ht="15" customHeight="1" x14ac:dyDescent="0.25">
      <c r="A114" s="32" t="s">
        <v>1</v>
      </c>
      <c r="B114" s="166" t="s">
        <v>77</v>
      </c>
      <c r="C114" s="166"/>
      <c r="D114" s="166"/>
      <c r="E114" s="166"/>
      <c r="F114" s="166"/>
      <c r="G114" s="166"/>
      <c r="H114" s="165"/>
      <c r="I114" s="165"/>
      <c r="J114" s="37"/>
      <c r="K114" s="8"/>
      <c r="L114" s="3" t="s">
        <v>148</v>
      </c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</row>
    <row r="115" spans="1:48" s="1" customFormat="1" ht="15" customHeight="1" x14ac:dyDescent="0.25">
      <c r="A115" s="32" t="s">
        <v>3</v>
      </c>
      <c r="B115" s="166" t="s">
        <v>78</v>
      </c>
      <c r="C115" s="166"/>
      <c r="D115" s="166"/>
      <c r="E115" s="166"/>
      <c r="F115" s="166"/>
      <c r="G115" s="166"/>
      <c r="H115" s="165"/>
      <c r="I115" s="165"/>
      <c r="J115" s="37"/>
      <c r="K115" s="30"/>
      <c r="L115" s="3" t="s">
        <v>148</v>
      </c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</row>
    <row r="116" spans="1:48" s="1" customFormat="1" ht="15" customHeight="1" x14ac:dyDescent="0.25">
      <c r="A116" s="32" t="s">
        <v>5</v>
      </c>
      <c r="B116" s="166" t="s">
        <v>79</v>
      </c>
      <c r="C116" s="166"/>
      <c r="D116" s="166"/>
      <c r="E116" s="166"/>
      <c r="F116" s="166"/>
      <c r="G116" s="166"/>
      <c r="H116" s="165"/>
      <c r="I116" s="165"/>
      <c r="J116" s="37"/>
      <c r="K116" s="8"/>
      <c r="L116" s="3" t="s">
        <v>148</v>
      </c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</row>
    <row r="117" spans="1:48" s="1" customFormat="1" ht="15" customHeight="1" x14ac:dyDescent="0.25">
      <c r="A117" s="32" t="s">
        <v>7</v>
      </c>
      <c r="B117" s="166" t="s">
        <v>71</v>
      </c>
      <c r="C117" s="166"/>
      <c r="D117" s="166"/>
      <c r="E117" s="166"/>
      <c r="F117" s="166"/>
      <c r="G117" s="166"/>
      <c r="H117" s="165"/>
      <c r="I117" s="165"/>
      <c r="J117" s="37"/>
      <c r="K117" s="8"/>
      <c r="L117" s="3" t="s">
        <v>148</v>
      </c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</row>
    <row r="118" spans="1:48" s="1" customFormat="1" ht="15" customHeight="1" x14ac:dyDescent="0.25">
      <c r="A118" s="194" t="s">
        <v>53</v>
      </c>
      <c r="B118" s="194"/>
      <c r="C118" s="194"/>
      <c r="D118" s="194"/>
      <c r="E118" s="194"/>
      <c r="F118" s="194"/>
      <c r="G118" s="194"/>
      <c r="H118" s="197">
        <f>SUM(H114:I117)</f>
        <v>0</v>
      </c>
      <c r="I118" s="197"/>
      <c r="J118" s="82"/>
      <c r="K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</row>
    <row r="119" spans="1:48" s="84" customFormat="1" ht="15" customHeight="1" x14ac:dyDescent="0.25">
      <c r="A119" s="196"/>
      <c r="B119" s="196"/>
      <c r="C119" s="196"/>
      <c r="D119" s="196"/>
      <c r="E119" s="196"/>
      <c r="F119" s="196"/>
      <c r="G119" s="196"/>
      <c r="H119" s="196"/>
      <c r="I119" s="196"/>
      <c r="J119" s="83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</row>
    <row r="120" spans="1:48" s="84" customFormat="1" ht="15" customHeight="1" x14ac:dyDescent="0.25">
      <c r="A120" s="157" t="s">
        <v>80</v>
      </c>
      <c r="B120" s="158"/>
      <c r="C120" s="158"/>
      <c r="D120" s="158"/>
      <c r="E120" s="158"/>
      <c r="F120" s="158"/>
      <c r="G120" s="158"/>
      <c r="H120" s="158"/>
      <c r="I120" s="159"/>
      <c r="J120" s="85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</row>
    <row r="121" spans="1:48" s="84" customFormat="1" ht="15" customHeight="1" x14ac:dyDescent="0.25">
      <c r="A121" s="5">
        <v>6</v>
      </c>
      <c r="B121" s="193" t="s">
        <v>81</v>
      </c>
      <c r="C121" s="193"/>
      <c r="D121" s="193"/>
      <c r="E121" s="193"/>
      <c r="F121" s="193"/>
      <c r="G121" s="193"/>
      <c r="H121" s="5" t="s">
        <v>38</v>
      </c>
      <c r="I121" s="5" t="s">
        <v>22</v>
      </c>
      <c r="J121" s="86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</row>
    <row r="122" spans="1:48" s="84" customFormat="1" ht="15" customHeight="1" x14ac:dyDescent="0.25">
      <c r="A122" s="32" t="s">
        <v>1</v>
      </c>
      <c r="B122" s="166" t="s">
        <v>82</v>
      </c>
      <c r="C122" s="166"/>
      <c r="D122" s="166"/>
      <c r="E122" s="166"/>
      <c r="F122" s="166"/>
      <c r="G122" s="166"/>
      <c r="H122" s="49">
        <v>0.03</v>
      </c>
      <c r="I122" s="28">
        <f>H139*H122</f>
        <v>109.58684678318399</v>
      </c>
      <c r="J122" s="40"/>
      <c r="K122" s="30"/>
      <c r="L122" s="87" t="s">
        <v>192</v>
      </c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</row>
    <row r="123" spans="1:48" s="84" customFormat="1" ht="15" customHeight="1" x14ac:dyDescent="0.25">
      <c r="A123" s="32" t="s">
        <v>3</v>
      </c>
      <c r="B123" s="166" t="s">
        <v>83</v>
      </c>
      <c r="C123" s="166"/>
      <c r="D123" s="166"/>
      <c r="E123" s="166"/>
      <c r="F123" s="166"/>
      <c r="G123" s="166"/>
      <c r="H123" s="49">
        <v>0.03</v>
      </c>
      <c r="I123" s="28">
        <f>H123*(H139+I122)</f>
        <v>112.87445218667951</v>
      </c>
      <c r="J123" s="40"/>
      <c r="K123" s="30"/>
      <c r="L123" s="87" t="s">
        <v>193</v>
      </c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</row>
    <row r="124" spans="1:48" s="84" customFormat="1" ht="15" customHeight="1" x14ac:dyDescent="0.25">
      <c r="A124" s="32" t="s">
        <v>5</v>
      </c>
      <c r="B124" s="166" t="s">
        <v>84</v>
      </c>
      <c r="C124" s="166"/>
      <c r="D124" s="166"/>
      <c r="E124" s="166"/>
      <c r="F124" s="166"/>
      <c r="G124" s="166"/>
      <c r="H124" s="49">
        <f>SUM(H125:H127)</f>
        <v>3.8699999999999998E-2</v>
      </c>
      <c r="I124" s="28"/>
      <c r="J124" s="4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</row>
    <row r="125" spans="1:48" s="1" customFormat="1" ht="15" customHeight="1" x14ac:dyDescent="0.25">
      <c r="A125" s="202" t="s">
        <v>85</v>
      </c>
      <c r="B125" s="202"/>
      <c r="C125" s="203" t="s">
        <v>86</v>
      </c>
      <c r="D125" s="33" t="s">
        <v>87</v>
      </c>
      <c r="E125" s="34"/>
      <c r="F125" s="34"/>
      <c r="G125" s="36"/>
      <c r="H125" s="49">
        <v>3.3E-3</v>
      </c>
      <c r="I125" s="28">
        <f>((H139+I122+I123)/(1-(H124)))*H125</f>
        <v>13.303521723448235</v>
      </c>
      <c r="J125" s="40"/>
      <c r="K125" s="30"/>
      <c r="L125" s="88" t="s">
        <v>194</v>
      </c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</row>
    <row r="126" spans="1:48" s="1" customFormat="1" ht="15" customHeight="1" x14ac:dyDescent="0.25">
      <c r="A126" s="202" t="s">
        <v>88</v>
      </c>
      <c r="B126" s="202"/>
      <c r="C126" s="204"/>
      <c r="D126" s="33" t="s">
        <v>89</v>
      </c>
      <c r="E126" s="34"/>
      <c r="F126" s="34"/>
      <c r="G126" s="36"/>
      <c r="H126" s="89">
        <v>1.54E-2</v>
      </c>
      <c r="I126" s="28">
        <f>((H139+I122+I123)/(1-(H124)))*H126</f>
        <v>62.083101376091761</v>
      </c>
      <c r="J126" s="40"/>
      <c r="K126" s="30"/>
      <c r="L126" s="88" t="s">
        <v>195</v>
      </c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</row>
    <row r="127" spans="1:48" s="1" customFormat="1" ht="15" customHeight="1" x14ac:dyDescent="0.25">
      <c r="A127" s="202" t="s">
        <v>90</v>
      </c>
      <c r="B127" s="202"/>
      <c r="C127" s="2" t="s">
        <v>91</v>
      </c>
      <c r="D127" s="33" t="s">
        <v>92</v>
      </c>
      <c r="E127" s="34"/>
      <c r="F127" s="34"/>
      <c r="G127" s="36"/>
      <c r="H127" s="49">
        <v>0.02</v>
      </c>
      <c r="I127" s="28">
        <f>((H139+I122+I123)/(1-(H124)))*H127</f>
        <v>80.627404384534756</v>
      </c>
      <c r="J127" s="40"/>
      <c r="K127" s="30"/>
      <c r="L127" s="88" t="s">
        <v>196</v>
      </c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</row>
    <row r="128" spans="1:48" s="1" customFormat="1" ht="15" customHeight="1" x14ac:dyDescent="0.25">
      <c r="A128" s="202" t="s">
        <v>190</v>
      </c>
      <c r="B128" s="202"/>
      <c r="C128" s="2" t="s">
        <v>189</v>
      </c>
      <c r="D128" s="33"/>
      <c r="E128" s="34"/>
      <c r="F128" s="34"/>
      <c r="G128" s="36"/>
      <c r="H128" s="49">
        <v>0</v>
      </c>
      <c r="I128" s="28">
        <f>((H139+I122+I123)/(1-(H124)))*H128</f>
        <v>0</v>
      </c>
      <c r="J128" s="40"/>
      <c r="K128" s="30"/>
      <c r="L128" s="88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</row>
    <row r="129" spans="1:48" s="1" customFormat="1" ht="15" customHeight="1" x14ac:dyDescent="0.25">
      <c r="A129" s="194" t="s">
        <v>53</v>
      </c>
      <c r="B129" s="194"/>
      <c r="C129" s="194"/>
      <c r="D129" s="194"/>
      <c r="E129" s="194"/>
      <c r="F129" s="194"/>
      <c r="G129" s="194"/>
      <c r="H129" s="90"/>
      <c r="I129" s="81">
        <f>SUM(I122:I128)</f>
        <v>378.47532645393824</v>
      </c>
      <c r="J129" s="91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</row>
    <row r="130" spans="1:48" s="1" customFormat="1" ht="15" customHeight="1" x14ac:dyDescent="0.25">
      <c r="A130" s="198"/>
      <c r="B130" s="198"/>
      <c r="C130" s="198"/>
      <c r="D130" s="198"/>
      <c r="E130" s="198"/>
      <c r="F130" s="198"/>
      <c r="G130" s="198"/>
      <c r="H130" s="198"/>
      <c r="I130" s="198"/>
      <c r="J130" s="92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</row>
    <row r="131" spans="1:48" s="1" customFormat="1" ht="15" customHeight="1" x14ac:dyDescent="0.25">
      <c r="A131" s="199" t="s">
        <v>93</v>
      </c>
      <c r="B131" s="199"/>
      <c r="C131" s="199"/>
      <c r="D131" s="199"/>
      <c r="E131" s="199"/>
      <c r="F131" s="199"/>
      <c r="G131" s="199"/>
      <c r="H131" s="199"/>
      <c r="I131" s="199"/>
      <c r="J131" s="93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</row>
    <row r="132" spans="1:48" s="1" customFormat="1" ht="15" customHeight="1" x14ac:dyDescent="0.25">
      <c r="A132" s="200"/>
      <c r="B132" s="200"/>
      <c r="C132" s="200"/>
      <c r="D132" s="200"/>
      <c r="E132" s="200"/>
      <c r="F132" s="200"/>
      <c r="G132" s="200"/>
      <c r="H132" s="200"/>
      <c r="I132" s="200"/>
      <c r="J132" s="92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</row>
    <row r="133" spans="1:48" s="1" customFormat="1" ht="15" customHeight="1" x14ac:dyDescent="0.25">
      <c r="A133" s="193" t="s">
        <v>94</v>
      </c>
      <c r="B133" s="193"/>
      <c r="C133" s="193"/>
      <c r="D133" s="193"/>
      <c r="E133" s="193"/>
      <c r="F133" s="193"/>
      <c r="G133" s="193"/>
      <c r="H133" s="201" t="s">
        <v>22</v>
      </c>
      <c r="I133" s="201"/>
      <c r="J133" s="94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</row>
    <row r="134" spans="1:48" s="1" customFormat="1" ht="15" customHeight="1" x14ac:dyDescent="0.25">
      <c r="A134" s="32" t="s">
        <v>1</v>
      </c>
      <c r="B134" s="166" t="s">
        <v>95</v>
      </c>
      <c r="C134" s="166"/>
      <c r="D134" s="166"/>
      <c r="E134" s="166"/>
      <c r="F134" s="166"/>
      <c r="G134" s="166"/>
      <c r="H134" s="151">
        <f>H38</f>
        <v>1641</v>
      </c>
      <c r="I134" s="151"/>
      <c r="J134" s="40"/>
      <c r="K134" s="30"/>
      <c r="L134" s="87" t="s">
        <v>149</v>
      </c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</row>
    <row r="135" spans="1:48" s="1" customFormat="1" ht="15" customHeight="1" x14ac:dyDescent="0.25">
      <c r="A135" s="32" t="s">
        <v>3</v>
      </c>
      <c r="B135" s="166" t="s">
        <v>96</v>
      </c>
      <c r="C135" s="166"/>
      <c r="D135" s="166"/>
      <c r="E135" s="166"/>
      <c r="F135" s="166"/>
      <c r="G135" s="166"/>
      <c r="H135" s="151">
        <f>H77</f>
        <v>1713.0056928220001</v>
      </c>
      <c r="I135" s="151"/>
      <c r="J135" s="40"/>
      <c r="K135" s="30"/>
      <c r="L135" s="87" t="s">
        <v>150</v>
      </c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</row>
    <row r="136" spans="1:48" s="1" customFormat="1" ht="15" customHeight="1" x14ac:dyDescent="0.25">
      <c r="A136" s="32" t="s">
        <v>5</v>
      </c>
      <c r="B136" s="166" t="s">
        <v>97</v>
      </c>
      <c r="C136" s="166"/>
      <c r="D136" s="166"/>
      <c r="E136" s="166"/>
      <c r="F136" s="166"/>
      <c r="G136" s="166"/>
      <c r="H136" s="151">
        <f>H87</f>
        <v>116.57409995079999</v>
      </c>
      <c r="I136" s="151"/>
      <c r="J136" s="40"/>
      <c r="K136" s="30"/>
      <c r="L136" s="87" t="s">
        <v>197</v>
      </c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</row>
    <row r="137" spans="1:48" s="1" customFormat="1" ht="15" customHeight="1" x14ac:dyDescent="0.25">
      <c r="A137" s="32" t="s">
        <v>7</v>
      </c>
      <c r="B137" s="166" t="s">
        <v>98</v>
      </c>
      <c r="C137" s="166"/>
      <c r="D137" s="166"/>
      <c r="E137" s="166"/>
      <c r="F137" s="166"/>
      <c r="G137" s="166"/>
      <c r="H137" s="151">
        <f>H110</f>
        <v>182.3151</v>
      </c>
      <c r="I137" s="151"/>
      <c r="J137" s="40"/>
      <c r="K137" s="30"/>
      <c r="L137" s="87" t="s">
        <v>198</v>
      </c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</row>
    <row r="138" spans="1:48" s="1" customFormat="1" ht="15" customHeight="1" x14ac:dyDescent="0.25">
      <c r="A138" s="32" t="s">
        <v>27</v>
      </c>
      <c r="B138" s="166" t="s">
        <v>99</v>
      </c>
      <c r="C138" s="166"/>
      <c r="D138" s="166"/>
      <c r="E138" s="166"/>
      <c r="F138" s="166"/>
      <c r="G138" s="166"/>
      <c r="H138" s="151">
        <f>H118</f>
        <v>0</v>
      </c>
      <c r="I138" s="151"/>
      <c r="J138" s="40"/>
      <c r="K138" s="30"/>
      <c r="L138" s="87" t="s">
        <v>199</v>
      </c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</row>
    <row r="139" spans="1:48" s="1" customFormat="1" ht="15" customHeight="1" x14ac:dyDescent="0.25">
      <c r="A139" s="194" t="s">
        <v>100</v>
      </c>
      <c r="B139" s="194"/>
      <c r="C139" s="194"/>
      <c r="D139" s="194"/>
      <c r="E139" s="194"/>
      <c r="F139" s="194"/>
      <c r="G139" s="194"/>
      <c r="H139" s="197">
        <f>SUM(H134:I138)</f>
        <v>3652.8948927727997</v>
      </c>
      <c r="I139" s="197"/>
      <c r="J139" s="91"/>
      <c r="K139" s="30"/>
      <c r="L139" s="87" t="s">
        <v>151</v>
      </c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</row>
    <row r="140" spans="1:48" s="1" customFormat="1" ht="15" customHeight="1" x14ac:dyDescent="0.25">
      <c r="A140" s="32" t="s">
        <v>29</v>
      </c>
      <c r="B140" s="166" t="s">
        <v>101</v>
      </c>
      <c r="C140" s="166"/>
      <c r="D140" s="166"/>
      <c r="E140" s="166"/>
      <c r="F140" s="166"/>
      <c r="G140" s="166"/>
      <c r="H140" s="151">
        <f>I129</f>
        <v>378.47532645393824</v>
      </c>
      <c r="I140" s="151"/>
      <c r="J140" s="40"/>
      <c r="K140" s="30"/>
      <c r="L140" s="87" t="s">
        <v>200</v>
      </c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</row>
    <row r="141" spans="1:48" s="1" customFormat="1" ht="15" customHeight="1" x14ac:dyDescent="0.25">
      <c r="A141" s="194" t="s">
        <v>102</v>
      </c>
      <c r="B141" s="194"/>
      <c r="C141" s="194"/>
      <c r="D141" s="194"/>
      <c r="E141" s="194"/>
      <c r="F141" s="194"/>
      <c r="G141" s="194"/>
      <c r="H141" s="213">
        <f>H139+H140</f>
        <v>4031.3702192267378</v>
      </c>
      <c r="I141" s="213"/>
      <c r="J141" s="91"/>
      <c r="K141" s="104">
        <f>H141/220*60</f>
        <v>1099.4646052436558</v>
      </c>
      <c r="L141" s="87" t="s">
        <v>152</v>
      </c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</row>
    <row r="142" spans="1:48" s="1" customFormat="1" ht="15" customHeight="1" x14ac:dyDescent="0.25">
      <c r="A142" s="198"/>
      <c r="B142" s="198"/>
      <c r="C142" s="198"/>
      <c r="D142" s="198"/>
      <c r="E142" s="198"/>
      <c r="F142" s="198"/>
      <c r="G142" s="198"/>
      <c r="H142" s="198"/>
      <c r="I142" s="198"/>
      <c r="J142" s="92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</row>
    <row r="143" spans="1:48" s="1" customFormat="1" ht="15" customHeight="1" x14ac:dyDescent="0.25">
      <c r="A143" s="199" t="s">
        <v>103</v>
      </c>
      <c r="B143" s="199"/>
      <c r="C143" s="199"/>
      <c r="D143" s="199"/>
      <c r="E143" s="199"/>
      <c r="F143" s="199"/>
      <c r="G143" s="199"/>
      <c r="H143" s="199"/>
      <c r="I143" s="199"/>
      <c r="J143" s="93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</row>
    <row r="144" spans="1:48" s="1" customFormat="1" ht="15" customHeight="1" x14ac:dyDescent="0.25">
      <c r="A144" s="95"/>
      <c r="B144" s="41"/>
      <c r="C144" s="41"/>
      <c r="D144" s="41"/>
      <c r="E144" s="41"/>
      <c r="F144" s="41"/>
      <c r="G144" s="41"/>
      <c r="H144" s="41"/>
      <c r="I144" s="41"/>
      <c r="J144" s="92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</row>
    <row r="145" spans="1:48" s="1" customFormat="1" ht="48.4" customHeight="1" x14ac:dyDescent="0.25">
      <c r="A145" s="194" t="s">
        <v>104</v>
      </c>
      <c r="B145" s="194"/>
      <c r="C145" s="4" t="s">
        <v>105</v>
      </c>
      <c r="D145" s="4" t="s">
        <v>106</v>
      </c>
      <c r="E145" s="214" t="s">
        <v>107</v>
      </c>
      <c r="F145" s="214"/>
      <c r="G145" s="4" t="s">
        <v>108</v>
      </c>
      <c r="H145" s="214" t="s">
        <v>109</v>
      </c>
      <c r="I145" s="214"/>
      <c r="J145" s="92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</row>
    <row r="146" spans="1:48" s="1" customFormat="1" ht="15" customHeight="1" x14ac:dyDescent="0.25">
      <c r="A146" s="205" t="str">
        <f>H23</f>
        <v xml:space="preserve">AUXILIAR DE SERVIÇOS GERAIS </v>
      </c>
      <c r="B146" s="205"/>
      <c r="C146" s="96">
        <f>H141</f>
        <v>4031.3702192267378</v>
      </c>
      <c r="D146" s="35">
        <v>1</v>
      </c>
      <c r="E146" s="206">
        <f>C146*D146</f>
        <v>4031.3702192267378</v>
      </c>
      <c r="F146" s="206"/>
      <c r="G146" s="97">
        <v>1</v>
      </c>
      <c r="H146" s="207">
        <f>E146*G146</f>
        <v>4031.3702192267378</v>
      </c>
      <c r="I146" s="207"/>
      <c r="J146" s="4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</row>
    <row r="147" spans="1:48" s="1" customFormat="1" ht="15" customHeight="1" x14ac:dyDescent="0.25">
      <c r="A147" s="208" t="s">
        <v>110</v>
      </c>
      <c r="B147" s="208"/>
      <c r="C147" s="208"/>
      <c r="D147" s="208"/>
      <c r="E147" s="208"/>
      <c r="F147" s="208"/>
      <c r="G147" s="208"/>
      <c r="H147" s="209">
        <f>H146</f>
        <v>4031.3702192267378</v>
      </c>
      <c r="I147" s="209"/>
      <c r="J147" s="98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</row>
    <row r="148" spans="1:48" s="1" customFormat="1" ht="28.9" customHeight="1" x14ac:dyDescent="0.25">
      <c r="A148" s="210" t="s">
        <v>111</v>
      </c>
      <c r="B148" s="211"/>
      <c r="C148" s="211"/>
      <c r="D148" s="211"/>
      <c r="E148" s="211"/>
      <c r="F148" s="211"/>
      <c r="G148" s="211"/>
      <c r="H148" s="211"/>
      <c r="I148" s="212"/>
      <c r="J148" s="98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</row>
    <row r="149" spans="1:48" s="1" customFormat="1" ht="15" customHeight="1" x14ac:dyDescent="0.25">
      <c r="A149" s="222" t="s">
        <v>112</v>
      </c>
      <c r="B149" s="222"/>
      <c r="C149" s="222"/>
      <c r="D149" s="222"/>
      <c r="E149" s="222"/>
      <c r="F149" s="222"/>
      <c r="G149" s="222"/>
      <c r="H149" s="223">
        <f>H147+H148</f>
        <v>4031.3702192267378</v>
      </c>
      <c r="I149" s="223"/>
      <c r="J149" s="98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</row>
    <row r="150" spans="1:48" s="1" customFormat="1" ht="15" customHeight="1" x14ac:dyDescent="0.25">
      <c r="A150" s="99"/>
      <c r="B150" s="14"/>
      <c r="C150" s="100"/>
      <c r="D150" s="41"/>
      <c r="E150" s="41"/>
      <c r="F150" s="41"/>
      <c r="G150" s="41"/>
      <c r="H150" s="41"/>
      <c r="I150" s="41"/>
      <c r="J150" s="98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</row>
    <row r="151" spans="1:48" s="1" customFormat="1" ht="15" customHeight="1" x14ac:dyDescent="0.25">
      <c r="A151" s="199" t="s">
        <v>113</v>
      </c>
      <c r="B151" s="199"/>
      <c r="C151" s="199"/>
      <c r="D151" s="199"/>
      <c r="E151" s="199"/>
      <c r="F151" s="199"/>
      <c r="G151" s="199"/>
      <c r="H151" s="199"/>
      <c r="I151" s="199"/>
      <c r="J151" s="4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</row>
    <row r="152" spans="1:48" s="1" customFormat="1" ht="15" customHeight="1" x14ac:dyDescent="0.25">
      <c r="A152" s="95"/>
      <c r="B152" s="41"/>
      <c r="C152" s="41"/>
      <c r="D152" s="41"/>
      <c r="E152" s="41"/>
      <c r="F152" s="41"/>
      <c r="G152" s="41"/>
      <c r="H152" s="41"/>
      <c r="I152" s="41"/>
      <c r="J152" s="98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</row>
    <row r="153" spans="1:48" s="1" customFormat="1" ht="15" customHeight="1" x14ac:dyDescent="0.25">
      <c r="A153" s="224" t="s">
        <v>114</v>
      </c>
      <c r="B153" s="224"/>
      <c r="C153" s="224"/>
      <c r="D153" s="224"/>
      <c r="E153" s="224"/>
      <c r="F153" s="224"/>
      <c r="G153" s="224"/>
      <c r="H153" s="224"/>
      <c r="I153" s="224"/>
      <c r="J153" s="91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</row>
    <row r="154" spans="1:48" s="1" customFormat="1" ht="15" customHeight="1" x14ac:dyDescent="0.25">
      <c r="A154" s="225" t="s">
        <v>115</v>
      </c>
      <c r="B154" s="225"/>
      <c r="C154" s="225"/>
      <c r="D154" s="225"/>
      <c r="E154" s="225"/>
      <c r="F154" s="225"/>
      <c r="G154" s="225"/>
      <c r="H154" s="226" t="s">
        <v>116</v>
      </c>
      <c r="I154" s="226"/>
      <c r="J154" s="101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</row>
    <row r="155" spans="1:48" s="1" customFormat="1" ht="15" customHeight="1" x14ac:dyDescent="0.25">
      <c r="A155" s="215" t="s">
        <v>117</v>
      </c>
      <c r="B155" s="215"/>
      <c r="C155" s="215"/>
      <c r="D155" s="215"/>
      <c r="E155" s="215"/>
      <c r="F155" s="215"/>
      <c r="G155" s="215"/>
      <c r="H155" s="216">
        <f>H149</f>
        <v>4031.3702192267378</v>
      </c>
      <c r="I155" s="216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</row>
    <row r="156" spans="1:48" s="1" customFormat="1" ht="15" customHeight="1" thickBot="1" x14ac:dyDescent="0.3">
      <c r="A156" s="215" t="s">
        <v>118</v>
      </c>
      <c r="B156" s="215"/>
      <c r="C156" s="215"/>
      <c r="D156" s="215"/>
      <c r="E156" s="215"/>
      <c r="F156" s="215"/>
      <c r="G156" s="215"/>
      <c r="H156" s="217">
        <f>G12</f>
        <v>12</v>
      </c>
      <c r="I156" s="217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</row>
    <row r="157" spans="1:48" s="1" customFormat="1" ht="15" customHeight="1" thickBot="1" x14ac:dyDescent="0.3">
      <c r="A157" s="218" t="s">
        <v>165</v>
      </c>
      <c r="B157" s="218"/>
      <c r="C157" s="218"/>
      <c r="D157" s="218"/>
      <c r="E157" s="218"/>
      <c r="F157" s="218"/>
      <c r="G157" s="219"/>
      <c r="H157" s="220">
        <f>H155*H156</f>
        <v>48376.442630720856</v>
      </c>
      <c r="I157" s="221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</row>
    <row r="160" spans="1:48" x14ac:dyDescent="0.25">
      <c r="H160" s="103"/>
    </row>
  </sheetData>
  <mergeCells count="232">
    <mergeCell ref="A155:G155"/>
    <mergeCell ref="H155:I155"/>
    <mergeCell ref="A156:G156"/>
    <mergeCell ref="H156:I156"/>
    <mergeCell ref="A157:G157"/>
    <mergeCell ref="H157:I157"/>
    <mergeCell ref="A149:G149"/>
    <mergeCell ref="H149:I149"/>
    <mergeCell ref="A151:I151"/>
    <mergeCell ref="A153:I153"/>
    <mergeCell ref="A154:G154"/>
    <mergeCell ref="H154:I154"/>
    <mergeCell ref="A146:B146"/>
    <mergeCell ref="E146:F146"/>
    <mergeCell ref="H146:I146"/>
    <mergeCell ref="A147:G147"/>
    <mergeCell ref="H147:I147"/>
    <mergeCell ref="A148:I148"/>
    <mergeCell ref="A141:G141"/>
    <mergeCell ref="H141:I141"/>
    <mergeCell ref="A142:I142"/>
    <mergeCell ref="A143:I143"/>
    <mergeCell ref="A145:B145"/>
    <mergeCell ref="E145:F145"/>
    <mergeCell ref="H145:I145"/>
    <mergeCell ref="B138:G138"/>
    <mergeCell ref="H138:I138"/>
    <mergeCell ref="A139:G139"/>
    <mergeCell ref="H139:I139"/>
    <mergeCell ref="B140:G140"/>
    <mergeCell ref="H140:I140"/>
    <mergeCell ref="B135:G135"/>
    <mergeCell ref="H135:I135"/>
    <mergeCell ref="B136:G136"/>
    <mergeCell ref="H136:I136"/>
    <mergeCell ref="B137:G137"/>
    <mergeCell ref="H137:I137"/>
    <mergeCell ref="A130:I130"/>
    <mergeCell ref="A131:I131"/>
    <mergeCell ref="A132:I132"/>
    <mergeCell ref="A133:G133"/>
    <mergeCell ref="H133:I133"/>
    <mergeCell ref="B134:G134"/>
    <mergeCell ref="H134:I134"/>
    <mergeCell ref="A125:B125"/>
    <mergeCell ref="C125:C126"/>
    <mergeCell ref="A126:B126"/>
    <mergeCell ref="A127:B127"/>
    <mergeCell ref="A128:B128"/>
    <mergeCell ref="A129:G129"/>
    <mergeCell ref="A119:I119"/>
    <mergeCell ref="A120:I120"/>
    <mergeCell ref="B121:G121"/>
    <mergeCell ref="B122:G122"/>
    <mergeCell ref="B123:G123"/>
    <mergeCell ref="B124:G124"/>
    <mergeCell ref="B116:G116"/>
    <mergeCell ref="H116:I116"/>
    <mergeCell ref="B117:G117"/>
    <mergeCell ref="H117:I117"/>
    <mergeCell ref="A118:G118"/>
    <mergeCell ref="H118:I118"/>
    <mergeCell ref="B113:G113"/>
    <mergeCell ref="H113:I113"/>
    <mergeCell ref="B114:G114"/>
    <mergeCell ref="H114:I114"/>
    <mergeCell ref="B115:G115"/>
    <mergeCell ref="H115:I115"/>
    <mergeCell ref="B109:G109"/>
    <mergeCell ref="H109:I109"/>
    <mergeCell ref="A110:G110"/>
    <mergeCell ref="H110:I110"/>
    <mergeCell ref="A111:I111"/>
    <mergeCell ref="A112:I112"/>
    <mergeCell ref="A104:I104"/>
    <mergeCell ref="A105:I105"/>
    <mergeCell ref="A106:I106"/>
    <mergeCell ref="B107:G107"/>
    <mergeCell ref="H107:I107"/>
    <mergeCell ref="B108:G108"/>
    <mergeCell ref="H108:I108"/>
    <mergeCell ref="A99:I99"/>
    <mergeCell ref="A100:I100"/>
    <mergeCell ref="B101:G101"/>
    <mergeCell ref="B102:G102"/>
    <mergeCell ref="A103:G103"/>
    <mergeCell ref="H103:I103"/>
    <mergeCell ref="B93:G93"/>
    <mergeCell ref="B94:G94"/>
    <mergeCell ref="B95:G95"/>
    <mergeCell ref="B96:G96"/>
    <mergeCell ref="B97:G97"/>
    <mergeCell ref="A98:G98"/>
    <mergeCell ref="H87:I87"/>
    <mergeCell ref="A88:I88"/>
    <mergeCell ref="A89:I89"/>
    <mergeCell ref="A90:I90"/>
    <mergeCell ref="B91:G91"/>
    <mergeCell ref="B92:G92"/>
    <mergeCell ref="B82:G82"/>
    <mergeCell ref="B83:G83"/>
    <mergeCell ref="B84:G84"/>
    <mergeCell ref="B85:G85"/>
    <mergeCell ref="B86:G86"/>
    <mergeCell ref="A87:G87"/>
    <mergeCell ref="A77:G77"/>
    <mergeCell ref="H77:I77"/>
    <mergeCell ref="A78:I78"/>
    <mergeCell ref="A79:I79"/>
    <mergeCell ref="B80:G80"/>
    <mergeCell ref="B81:G81"/>
    <mergeCell ref="B74:G74"/>
    <mergeCell ref="H74:I74"/>
    <mergeCell ref="B75:G75"/>
    <mergeCell ref="H75:I75"/>
    <mergeCell ref="B76:G76"/>
    <mergeCell ref="H76:I76"/>
    <mergeCell ref="A69:G69"/>
    <mergeCell ref="H69:I69"/>
    <mergeCell ref="A70:I70"/>
    <mergeCell ref="A71:I71"/>
    <mergeCell ref="A72:I72"/>
    <mergeCell ref="B73:G73"/>
    <mergeCell ref="H73:I73"/>
    <mergeCell ref="B66:G66"/>
    <mergeCell ref="H66:I66"/>
    <mergeCell ref="B67:G67"/>
    <mergeCell ref="H67:I67"/>
    <mergeCell ref="B68:G68"/>
    <mergeCell ref="H68:I68"/>
    <mergeCell ref="AG62:AH62"/>
    <mergeCell ref="AI62:AL62"/>
    <mergeCell ref="H63:I63"/>
    <mergeCell ref="A64:A65"/>
    <mergeCell ref="B64:C65"/>
    <mergeCell ref="H64:I65"/>
    <mergeCell ref="A62:A63"/>
    <mergeCell ref="B62:B63"/>
    <mergeCell ref="H62:I62"/>
    <mergeCell ref="AA62:AB62"/>
    <mergeCell ref="AC62:AD62"/>
    <mergeCell ref="AE62:AF62"/>
    <mergeCell ref="B56:G56"/>
    <mergeCell ref="B57:G57"/>
    <mergeCell ref="A58:G58"/>
    <mergeCell ref="A59:I59"/>
    <mergeCell ref="A60:I60"/>
    <mergeCell ref="B61:G61"/>
    <mergeCell ref="H61:I61"/>
    <mergeCell ref="B49:G49"/>
    <mergeCell ref="B50:G50"/>
    <mergeCell ref="B51:G51"/>
    <mergeCell ref="B53:G53"/>
    <mergeCell ref="B54:G54"/>
    <mergeCell ref="B55:G55"/>
    <mergeCell ref="B45:G45"/>
    <mergeCell ref="L45:W45"/>
    <mergeCell ref="A46:G46"/>
    <mergeCell ref="H46:I46"/>
    <mergeCell ref="A47:I47"/>
    <mergeCell ref="A48:I48"/>
    <mergeCell ref="A40:I40"/>
    <mergeCell ref="A41:I41"/>
    <mergeCell ref="B42:G42"/>
    <mergeCell ref="B43:G43"/>
    <mergeCell ref="L43:W43"/>
    <mergeCell ref="B44:G44"/>
    <mergeCell ref="L44:W44"/>
    <mergeCell ref="B37:G37"/>
    <mergeCell ref="H37:I37"/>
    <mergeCell ref="L37:M37"/>
    <mergeCell ref="A38:G38"/>
    <mergeCell ref="H38:I38"/>
    <mergeCell ref="A39:I39"/>
    <mergeCell ref="B35:G35"/>
    <mergeCell ref="H35:I35"/>
    <mergeCell ref="L35:M35"/>
    <mergeCell ref="B36:G36"/>
    <mergeCell ref="H36:I36"/>
    <mergeCell ref="L36:M36"/>
    <mergeCell ref="L31:W31"/>
    <mergeCell ref="H32:I32"/>
    <mergeCell ref="L32:W32"/>
    <mergeCell ref="H33:I33"/>
    <mergeCell ref="B34:G34"/>
    <mergeCell ref="H34:I34"/>
    <mergeCell ref="L34:M34"/>
    <mergeCell ref="A28:I28"/>
    <mergeCell ref="A29:I29"/>
    <mergeCell ref="B30:G30"/>
    <mergeCell ref="H30:I30"/>
    <mergeCell ref="B31:G31"/>
    <mergeCell ref="H31:I31"/>
    <mergeCell ref="B25:G25"/>
    <mergeCell ref="H25:I25"/>
    <mergeCell ref="B26:G26"/>
    <mergeCell ref="H26:I26"/>
    <mergeCell ref="B27:G27"/>
    <mergeCell ref="H27:I27"/>
    <mergeCell ref="A21:I21"/>
    <mergeCell ref="A22:I22"/>
    <mergeCell ref="B23:G23"/>
    <mergeCell ref="H23:I23"/>
    <mergeCell ref="B24:G24"/>
    <mergeCell ref="H24:I24"/>
    <mergeCell ref="B16:G16"/>
    <mergeCell ref="H16:I16"/>
    <mergeCell ref="C17:I17"/>
    <mergeCell ref="A18:I18"/>
    <mergeCell ref="A19:I19"/>
    <mergeCell ref="A20:I20"/>
    <mergeCell ref="B11:F11"/>
    <mergeCell ref="G11:I11"/>
    <mergeCell ref="G12:I12"/>
    <mergeCell ref="A13:I13"/>
    <mergeCell ref="A14:I14"/>
    <mergeCell ref="B15:G15"/>
    <mergeCell ref="H15:I15"/>
    <mergeCell ref="A6:I6"/>
    <mergeCell ref="A7:I7"/>
    <mergeCell ref="A8:I8"/>
    <mergeCell ref="B9:F9"/>
    <mergeCell ref="G9:I9"/>
    <mergeCell ref="B10:F10"/>
    <mergeCell ref="G10:I10"/>
    <mergeCell ref="A1:I1"/>
    <mergeCell ref="A2:I2"/>
    <mergeCell ref="B3:C3"/>
    <mergeCell ref="B4:D4"/>
    <mergeCell ref="E4:F4"/>
    <mergeCell ref="B5:C5"/>
    <mergeCell ref="D5:E5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079902-866C-4EBE-937F-53108A68014E}">
  <dimension ref="A1:AMK160"/>
  <sheetViews>
    <sheetView topLeftCell="A13" zoomScale="103" zoomScaleNormal="100" workbookViewId="0">
      <selection activeCell="H26" sqref="H26:I26"/>
    </sheetView>
  </sheetViews>
  <sheetFormatPr defaultColWidth="9.140625" defaultRowHeight="12.75" x14ac:dyDescent="0.25"/>
  <cols>
    <col min="1" max="1" width="3.140625" style="102" customWidth="1"/>
    <col min="2" max="2" width="16.5703125" style="1" customWidth="1"/>
    <col min="3" max="3" width="17.85546875" style="1" customWidth="1"/>
    <col min="4" max="4" width="13" style="1" customWidth="1"/>
    <col min="5" max="5" width="10.5703125" style="1" bestFit="1" customWidth="1"/>
    <col min="6" max="6" width="13.140625" style="1" customWidth="1"/>
    <col min="7" max="7" width="13.28515625" style="1" customWidth="1"/>
    <col min="8" max="8" width="10.28515625" style="1" customWidth="1"/>
    <col min="9" max="9" width="19.7109375" style="1" customWidth="1"/>
    <col min="10" max="10" width="10.140625" style="1" hidden="1" customWidth="1"/>
    <col min="11" max="11" width="10.7109375" style="8" customWidth="1"/>
    <col min="12" max="12" width="14.42578125" style="8" customWidth="1"/>
    <col min="13" max="27" width="9.140625" style="8" customWidth="1"/>
    <col min="28" max="28" width="9.7109375" style="8" bestFit="1" customWidth="1"/>
    <col min="29" max="48" width="9.140625" style="8" customWidth="1"/>
    <col min="49" max="1025" width="9.140625" style="1" customWidth="1"/>
    <col min="1026" max="16384" width="9.140625" style="9"/>
  </cols>
  <sheetData>
    <row r="1" spans="1:1025" ht="21" customHeight="1" x14ac:dyDescent="0.25">
      <c r="A1" s="132" t="s">
        <v>206</v>
      </c>
      <c r="B1" s="132"/>
      <c r="C1" s="132"/>
      <c r="D1" s="132"/>
      <c r="E1" s="132"/>
      <c r="F1" s="132"/>
      <c r="G1" s="132"/>
      <c r="H1" s="132"/>
      <c r="I1" s="132"/>
      <c r="J1" s="12"/>
    </row>
    <row r="2" spans="1:1025" ht="15" customHeight="1" x14ac:dyDescent="0.25">
      <c r="A2" s="124"/>
      <c r="B2" s="124"/>
      <c r="C2" s="124"/>
      <c r="D2" s="124"/>
      <c r="E2" s="124"/>
      <c r="F2" s="124"/>
      <c r="G2" s="124"/>
      <c r="H2" s="124"/>
      <c r="I2" s="124"/>
      <c r="J2" s="7"/>
    </row>
    <row r="3" spans="1:1025" ht="15" customHeight="1" x14ac:dyDescent="0.25">
      <c r="A3" s="13"/>
      <c r="B3" s="133"/>
      <c r="C3" s="133"/>
      <c r="D3" s="14"/>
      <c r="E3" s="14"/>
      <c r="F3" s="14"/>
      <c r="G3" s="14"/>
      <c r="H3" s="14"/>
      <c r="I3" s="14"/>
      <c r="J3" s="15"/>
    </row>
    <row r="4" spans="1:1025" ht="15" customHeight="1" x14ac:dyDescent="0.25">
      <c r="A4" s="13"/>
      <c r="B4" s="133"/>
      <c r="C4" s="133"/>
      <c r="D4" s="133"/>
      <c r="E4" s="133"/>
      <c r="F4" s="133"/>
      <c r="G4" s="14"/>
      <c r="H4" s="14"/>
      <c r="I4" s="14"/>
      <c r="J4" s="15"/>
    </row>
    <row r="5" spans="1:1025" ht="15" customHeight="1" x14ac:dyDescent="0.25">
      <c r="A5" s="13"/>
      <c r="B5" s="133"/>
      <c r="C5" s="133"/>
      <c r="D5" s="133"/>
      <c r="E5" s="133"/>
      <c r="F5" s="14"/>
      <c r="G5" s="14"/>
      <c r="H5" s="14"/>
      <c r="I5" s="14"/>
      <c r="J5" s="15"/>
    </row>
    <row r="6" spans="1:1025" ht="15" customHeight="1" x14ac:dyDescent="0.25">
      <c r="A6" s="124"/>
      <c r="B6" s="124"/>
      <c r="C6" s="124"/>
      <c r="D6" s="124"/>
      <c r="E6" s="124"/>
      <c r="F6" s="124"/>
      <c r="G6" s="124"/>
      <c r="H6" s="124"/>
      <c r="I6" s="124"/>
      <c r="J6" s="15"/>
    </row>
    <row r="7" spans="1:1025" ht="15" customHeight="1" x14ac:dyDescent="0.25">
      <c r="A7" s="125" t="s">
        <v>0</v>
      </c>
      <c r="B7" s="125"/>
      <c r="C7" s="125"/>
      <c r="D7" s="125"/>
      <c r="E7" s="125"/>
      <c r="F7" s="125"/>
      <c r="G7" s="125"/>
      <c r="H7" s="125"/>
      <c r="I7" s="125"/>
      <c r="J7" s="15"/>
      <c r="L7" s="16" t="s">
        <v>153</v>
      </c>
    </row>
    <row r="8" spans="1:1025" ht="15" customHeight="1" x14ac:dyDescent="0.25">
      <c r="A8" s="124"/>
      <c r="B8" s="124"/>
      <c r="C8" s="124"/>
      <c r="D8" s="124"/>
      <c r="E8" s="124"/>
      <c r="F8" s="124"/>
      <c r="G8" s="124"/>
      <c r="H8" s="124"/>
      <c r="I8" s="124"/>
      <c r="J8" s="7"/>
    </row>
    <row r="9" spans="1:1025" ht="15" customHeight="1" x14ac:dyDescent="0.25">
      <c r="A9" s="17" t="s">
        <v>1</v>
      </c>
      <c r="B9" s="126" t="s">
        <v>2</v>
      </c>
      <c r="C9" s="126"/>
      <c r="D9" s="126"/>
      <c r="E9" s="126"/>
      <c r="F9" s="126"/>
      <c r="G9" s="127">
        <v>45684</v>
      </c>
      <c r="H9" s="128"/>
      <c r="I9" s="128"/>
      <c r="J9" s="18"/>
      <c r="L9" s="8" t="s">
        <v>154</v>
      </c>
    </row>
    <row r="10" spans="1:1025" ht="15" customHeight="1" x14ac:dyDescent="0.25">
      <c r="A10" s="17" t="s">
        <v>3</v>
      </c>
      <c r="B10" s="126" t="s">
        <v>4</v>
      </c>
      <c r="C10" s="126"/>
      <c r="D10" s="126"/>
      <c r="E10" s="126"/>
      <c r="F10" s="126"/>
      <c r="G10" s="129" t="s">
        <v>230</v>
      </c>
      <c r="H10" s="130"/>
      <c r="I10" s="131"/>
      <c r="J10" s="18"/>
      <c r="L10" s="8" t="s">
        <v>155</v>
      </c>
    </row>
    <row r="11" spans="1:1025" ht="34.15" customHeight="1" x14ac:dyDescent="0.25">
      <c r="A11" s="6" t="s">
        <v>5</v>
      </c>
      <c r="B11" s="136" t="s">
        <v>6</v>
      </c>
      <c r="C11" s="137"/>
      <c r="D11" s="137"/>
      <c r="E11" s="137"/>
      <c r="F11" s="137"/>
      <c r="G11" s="138" t="s">
        <v>231</v>
      </c>
      <c r="H11" s="138"/>
      <c r="I11" s="138"/>
      <c r="J11" s="7"/>
      <c r="L11" s="8" t="s">
        <v>156</v>
      </c>
    </row>
    <row r="12" spans="1:1025" ht="15" customHeight="1" x14ac:dyDescent="0.25">
      <c r="A12" s="17" t="s">
        <v>7</v>
      </c>
      <c r="B12" s="19" t="s">
        <v>8</v>
      </c>
      <c r="C12" s="20"/>
      <c r="D12" s="20"/>
      <c r="E12" s="20"/>
      <c r="F12" s="20"/>
      <c r="G12" s="128">
        <v>12</v>
      </c>
      <c r="H12" s="128"/>
      <c r="I12" s="128"/>
      <c r="J12" s="7"/>
      <c r="L12" s="8" t="s">
        <v>157</v>
      </c>
    </row>
    <row r="13" spans="1:1025" ht="15" customHeight="1" x14ac:dyDescent="0.25">
      <c r="A13" s="124"/>
      <c r="B13" s="124"/>
      <c r="C13" s="124"/>
      <c r="D13" s="124"/>
      <c r="E13" s="124"/>
      <c r="F13" s="124"/>
      <c r="G13" s="124"/>
      <c r="H13" s="124"/>
      <c r="I13" s="124"/>
      <c r="J13" s="7"/>
    </row>
    <row r="14" spans="1:1025" ht="15" customHeight="1" x14ac:dyDescent="0.25">
      <c r="A14" s="125" t="s">
        <v>9</v>
      </c>
      <c r="B14" s="125"/>
      <c r="C14" s="125"/>
      <c r="D14" s="125"/>
      <c r="E14" s="125"/>
      <c r="F14" s="125"/>
      <c r="G14" s="125"/>
      <c r="H14" s="125"/>
      <c r="I14" s="125"/>
      <c r="J14" s="7"/>
    </row>
    <row r="15" spans="1:1025" ht="15" customHeight="1" x14ac:dyDescent="0.25">
      <c r="A15" s="17">
        <v>1</v>
      </c>
      <c r="B15" s="126" t="s">
        <v>10</v>
      </c>
      <c r="C15" s="126"/>
      <c r="D15" s="126"/>
      <c r="E15" s="126"/>
      <c r="F15" s="126"/>
      <c r="G15" s="126"/>
      <c r="H15" s="128" t="s">
        <v>202</v>
      </c>
      <c r="I15" s="128"/>
      <c r="J15" s="7"/>
      <c r="L15" s="8" t="s">
        <v>158</v>
      </c>
    </row>
    <row r="16" spans="1:1025" s="8" customFormat="1" ht="15" customHeight="1" x14ac:dyDescent="0.25">
      <c r="A16" s="17">
        <v>2</v>
      </c>
      <c r="B16" s="126" t="s">
        <v>11</v>
      </c>
      <c r="C16" s="126"/>
      <c r="D16" s="126"/>
      <c r="E16" s="126"/>
      <c r="F16" s="126"/>
      <c r="G16" s="126"/>
      <c r="H16" s="128">
        <v>1</v>
      </c>
      <c r="I16" s="128"/>
      <c r="J16" s="7"/>
      <c r="L16" s="8" t="s">
        <v>159</v>
      </c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</row>
    <row r="17" spans="1:1025" s="8" customFormat="1" ht="15" customHeight="1" x14ac:dyDescent="0.25">
      <c r="A17" s="17">
        <v>3</v>
      </c>
      <c r="B17" s="19" t="s">
        <v>166</v>
      </c>
      <c r="C17" s="134" t="s">
        <v>232</v>
      </c>
      <c r="D17" s="134"/>
      <c r="E17" s="134"/>
      <c r="F17" s="134"/>
      <c r="G17" s="134"/>
      <c r="H17" s="134"/>
      <c r="I17" s="135"/>
      <c r="J17" s="7"/>
      <c r="L17" s="8" t="s">
        <v>169</v>
      </c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</row>
    <row r="18" spans="1:1025" s="8" customFormat="1" ht="15" customHeight="1" x14ac:dyDescent="0.25">
      <c r="A18" s="124"/>
      <c r="B18" s="124"/>
      <c r="C18" s="124"/>
      <c r="D18" s="124"/>
      <c r="E18" s="124"/>
      <c r="F18" s="124"/>
      <c r="G18" s="124"/>
      <c r="H18" s="124"/>
      <c r="I18" s="124"/>
      <c r="J18" s="7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</row>
    <row r="19" spans="1:1025" s="8" customFormat="1" ht="15" customHeight="1" x14ac:dyDescent="0.25">
      <c r="A19" s="125" t="s">
        <v>12</v>
      </c>
      <c r="B19" s="125"/>
      <c r="C19" s="125"/>
      <c r="D19" s="125"/>
      <c r="E19" s="125"/>
      <c r="F19" s="125"/>
      <c r="G19" s="125"/>
      <c r="H19" s="125"/>
      <c r="I19" s="125"/>
      <c r="J19" s="2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</row>
    <row r="20" spans="1:1025" s="8" customFormat="1" ht="15" customHeight="1" x14ac:dyDescent="0.25">
      <c r="A20" s="124"/>
      <c r="B20" s="124"/>
      <c r="C20" s="124"/>
      <c r="D20" s="124"/>
      <c r="E20" s="124"/>
      <c r="F20" s="124"/>
      <c r="G20" s="124"/>
      <c r="H20" s="124"/>
      <c r="I20" s="124"/>
      <c r="J20" s="7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</row>
    <row r="21" spans="1:1025" s="8" customFormat="1" ht="15" customHeight="1" x14ac:dyDescent="0.25">
      <c r="A21" s="146" t="s">
        <v>13</v>
      </c>
      <c r="B21" s="146"/>
      <c r="C21" s="146"/>
      <c r="D21" s="146"/>
      <c r="E21" s="146"/>
      <c r="F21" s="146"/>
      <c r="G21" s="146"/>
      <c r="H21" s="146"/>
      <c r="I21" s="146"/>
      <c r="J21" s="1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</row>
    <row r="22" spans="1:1025" s="8" customFormat="1" ht="15" customHeight="1" x14ac:dyDescent="0.25">
      <c r="A22" s="147" t="s">
        <v>14</v>
      </c>
      <c r="B22" s="147"/>
      <c r="C22" s="147"/>
      <c r="D22" s="147"/>
      <c r="E22" s="147"/>
      <c r="F22" s="147"/>
      <c r="G22" s="147"/>
      <c r="H22" s="147"/>
      <c r="I22" s="147"/>
      <c r="J22" s="1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</row>
    <row r="23" spans="1:1025" s="8" customFormat="1" ht="27" customHeight="1" x14ac:dyDescent="0.25">
      <c r="A23" s="10">
        <v>1</v>
      </c>
      <c r="B23" s="139" t="s">
        <v>15</v>
      </c>
      <c r="C23" s="139"/>
      <c r="D23" s="139"/>
      <c r="E23" s="139"/>
      <c r="F23" s="139"/>
      <c r="G23" s="139"/>
      <c r="H23" s="148" t="str">
        <f>C17</f>
        <v xml:space="preserve">AUXILIAR DE SERVIÇOS GERAIS </v>
      </c>
      <c r="I23" s="149"/>
      <c r="J23" s="11"/>
      <c r="L23" s="8" t="s">
        <v>160</v>
      </c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</row>
    <row r="24" spans="1:1025" s="8" customFormat="1" ht="15" customHeight="1" x14ac:dyDescent="0.25">
      <c r="A24" s="10">
        <v>2</v>
      </c>
      <c r="B24" s="139" t="s">
        <v>16</v>
      </c>
      <c r="C24" s="139"/>
      <c r="D24" s="139"/>
      <c r="E24" s="139"/>
      <c r="F24" s="139"/>
      <c r="G24" s="139"/>
      <c r="H24" s="142"/>
      <c r="I24" s="143"/>
      <c r="J24" s="11"/>
      <c r="L24" s="8" t="s">
        <v>161</v>
      </c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</row>
    <row r="25" spans="1:1025" s="8" customFormat="1" ht="15" customHeight="1" x14ac:dyDescent="0.25">
      <c r="A25" s="10">
        <v>3</v>
      </c>
      <c r="B25" s="139" t="s">
        <v>17</v>
      </c>
      <c r="C25" s="139"/>
      <c r="D25" s="139"/>
      <c r="E25" s="139"/>
      <c r="F25" s="139"/>
      <c r="G25" s="139"/>
      <c r="H25" s="140">
        <v>1641</v>
      </c>
      <c r="I25" s="141"/>
      <c r="J25" s="22"/>
      <c r="L25" s="8" t="s">
        <v>162</v>
      </c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</row>
    <row r="26" spans="1:1025" s="8" customFormat="1" ht="15" customHeight="1" x14ac:dyDescent="0.25">
      <c r="A26" s="10">
        <v>4</v>
      </c>
      <c r="B26" s="139" t="s">
        <v>18</v>
      </c>
      <c r="C26" s="139"/>
      <c r="D26" s="139"/>
      <c r="E26" s="139"/>
      <c r="F26" s="139"/>
      <c r="G26" s="139"/>
      <c r="H26" s="142"/>
      <c r="I26" s="143"/>
      <c r="J26" s="23"/>
      <c r="L26" s="8" t="s">
        <v>163</v>
      </c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</row>
    <row r="27" spans="1:1025" s="8" customFormat="1" ht="15" customHeight="1" x14ac:dyDescent="0.25">
      <c r="A27" s="10">
        <v>5</v>
      </c>
      <c r="B27" s="139" t="s">
        <v>19</v>
      </c>
      <c r="C27" s="139"/>
      <c r="D27" s="139"/>
      <c r="E27" s="139"/>
      <c r="F27" s="139"/>
      <c r="G27" s="139"/>
      <c r="H27" s="144">
        <v>45323</v>
      </c>
      <c r="I27" s="145"/>
      <c r="J27" s="23"/>
      <c r="L27" s="8" t="s">
        <v>164</v>
      </c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</row>
    <row r="28" spans="1:1025" s="8" customFormat="1" ht="15" customHeight="1" x14ac:dyDescent="0.25">
      <c r="A28" s="156"/>
      <c r="B28" s="156"/>
      <c r="C28" s="156"/>
      <c r="D28" s="156"/>
      <c r="E28" s="156"/>
      <c r="F28" s="156"/>
      <c r="G28" s="156"/>
      <c r="H28" s="156"/>
      <c r="I28" s="156"/>
      <c r="J28" s="7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</row>
    <row r="29" spans="1:1025" s="8" customFormat="1" ht="15" customHeight="1" x14ac:dyDescent="0.25">
      <c r="A29" s="157" t="s">
        <v>20</v>
      </c>
      <c r="B29" s="158"/>
      <c r="C29" s="158"/>
      <c r="D29" s="158"/>
      <c r="E29" s="158"/>
      <c r="F29" s="158"/>
      <c r="G29" s="158"/>
      <c r="H29" s="158"/>
      <c r="I29" s="159"/>
      <c r="J29" s="25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</row>
    <row r="30" spans="1:1025" s="8" customFormat="1" ht="15" customHeight="1" x14ac:dyDescent="0.25">
      <c r="A30" s="26">
        <v>1</v>
      </c>
      <c r="B30" s="147" t="s">
        <v>21</v>
      </c>
      <c r="C30" s="147"/>
      <c r="D30" s="147"/>
      <c r="E30" s="147"/>
      <c r="F30" s="147"/>
      <c r="G30" s="147"/>
      <c r="H30" s="160" t="s">
        <v>22</v>
      </c>
      <c r="I30" s="160"/>
      <c r="J30" s="27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</row>
    <row r="31" spans="1:1025" s="8" customFormat="1" ht="15" customHeight="1" x14ac:dyDescent="0.25">
      <c r="A31" s="10" t="s">
        <v>1</v>
      </c>
      <c r="B31" s="126" t="s">
        <v>23</v>
      </c>
      <c r="C31" s="126"/>
      <c r="D31" s="126"/>
      <c r="E31" s="126"/>
      <c r="F31" s="126"/>
      <c r="G31" s="126"/>
      <c r="H31" s="151">
        <v>1641</v>
      </c>
      <c r="I31" s="151"/>
      <c r="J31" s="29">
        <f>((H31/(H25/220)))</f>
        <v>220</v>
      </c>
      <c r="K31" s="30"/>
      <c r="L31" s="150" t="s">
        <v>129</v>
      </c>
      <c r="M31" s="150"/>
      <c r="N31" s="150"/>
      <c r="O31" s="150"/>
      <c r="P31" s="150"/>
      <c r="Q31" s="150"/>
      <c r="R31" s="150"/>
      <c r="S31" s="150"/>
      <c r="T31" s="150"/>
      <c r="U31" s="150"/>
      <c r="V31" s="150"/>
      <c r="W31" s="150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</row>
    <row r="32" spans="1:1025" s="8" customFormat="1" ht="15" customHeight="1" x14ac:dyDescent="0.25">
      <c r="A32" s="32" t="s">
        <v>3</v>
      </c>
      <c r="B32" s="33" t="s">
        <v>24</v>
      </c>
      <c r="C32" s="34"/>
      <c r="D32" s="35" t="s">
        <v>128</v>
      </c>
      <c r="E32" s="35" t="s">
        <v>124</v>
      </c>
      <c r="F32" s="34"/>
      <c r="G32" s="36"/>
      <c r="H32" s="151">
        <f>IF(E32="N",0,H31*0.3)</f>
        <v>0</v>
      </c>
      <c r="I32" s="151"/>
      <c r="J32" s="37"/>
      <c r="L32" s="150" t="s">
        <v>207</v>
      </c>
      <c r="M32" s="150"/>
      <c r="N32" s="150"/>
      <c r="O32" s="150"/>
      <c r="P32" s="150"/>
      <c r="Q32" s="150"/>
      <c r="R32" s="150"/>
      <c r="S32" s="150"/>
      <c r="T32" s="150"/>
      <c r="U32" s="150"/>
      <c r="V32" s="150"/>
      <c r="W32" s="150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</row>
    <row r="33" spans="1:1025" s="8" customFormat="1" ht="15" customHeight="1" x14ac:dyDescent="0.25">
      <c r="A33" s="32" t="s">
        <v>5</v>
      </c>
      <c r="B33" s="33" t="s">
        <v>25</v>
      </c>
      <c r="C33" s="34"/>
      <c r="D33" s="35" t="s">
        <v>128</v>
      </c>
      <c r="E33" s="35" t="s">
        <v>124</v>
      </c>
      <c r="F33" s="38">
        <v>1518</v>
      </c>
      <c r="G33" s="39">
        <v>0.2</v>
      </c>
      <c r="H33" s="152">
        <v>0</v>
      </c>
      <c r="I33" s="151"/>
      <c r="J33" s="37"/>
      <c r="L33" s="31" t="s">
        <v>208</v>
      </c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</row>
    <row r="34" spans="1:1025" s="8" customFormat="1" ht="15" customHeight="1" x14ac:dyDescent="0.25">
      <c r="A34" s="10" t="s">
        <v>7</v>
      </c>
      <c r="B34" s="153" t="s">
        <v>26</v>
      </c>
      <c r="C34" s="154"/>
      <c r="D34" s="154"/>
      <c r="E34" s="154"/>
      <c r="F34" s="154"/>
      <c r="G34" s="155"/>
      <c r="H34" s="151"/>
      <c r="I34" s="151"/>
      <c r="J34" s="40"/>
      <c r="L34" s="150"/>
      <c r="M34" s="150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</row>
    <row r="35" spans="1:1025" s="8" customFormat="1" ht="15" customHeight="1" x14ac:dyDescent="0.25">
      <c r="A35" s="10" t="s">
        <v>27</v>
      </c>
      <c r="B35" s="153" t="s">
        <v>28</v>
      </c>
      <c r="C35" s="154"/>
      <c r="D35" s="154"/>
      <c r="E35" s="154"/>
      <c r="F35" s="154"/>
      <c r="G35" s="155"/>
      <c r="H35" s="151">
        <v>0</v>
      </c>
      <c r="I35" s="151"/>
      <c r="J35" s="40"/>
      <c r="L35" s="150"/>
      <c r="M35" s="150"/>
      <c r="Q35" s="30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</row>
    <row r="36" spans="1:1025" s="8" customFormat="1" ht="15" customHeight="1" x14ac:dyDescent="0.25">
      <c r="A36" s="17" t="s">
        <v>29</v>
      </c>
      <c r="B36" s="164" t="s">
        <v>30</v>
      </c>
      <c r="C36" s="164"/>
      <c r="D36" s="164"/>
      <c r="E36" s="164"/>
      <c r="F36" s="164"/>
      <c r="G36" s="164"/>
      <c r="H36" s="165">
        <v>0</v>
      </c>
      <c r="I36" s="165"/>
      <c r="J36" s="41"/>
      <c r="L36" s="150"/>
      <c r="M36" s="150"/>
      <c r="O36" s="9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</row>
    <row r="37" spans="1:1025" s="8" customFormat="1" ht="15" customHeight="1" x14ac:dyDescent="0.25">
      <c r="A37" s="10" t="s">
        <v>31</v>
      </c>
      <c r="B37" s="139" t="s">
        <v>32</v>
      </c>
      <c r="C37" s="139"/>
      <c r="D37" s="139"/>
      <c r="E37" s="139"/>
      <c r="F37" s="139"/>
      <c r="G37" s="139"/>
      <c r="H37" s="161"/>
      <c r="I37" s="161"/>
      <c r="J37" s="42"/>
      <c r="K37" s="30"/>
      <c r="L37" s="150"/>
      <c r="M37" s="150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</row>
    <row r="38" spans="1:1025" s="8" customFormat="1" ht="15" customHeight="1" x14ac:dyDescent="0.25">
      <c r="A38" s="162" t="s">
        <v>33</v>
      </c>
      <c r="B38" s="162"/>
      <c r="C38" s="162"/>
      <c r="D38" s="162"/>
      <c r="E38" s="162"/>
      <c r="F38" s="162"/>
      <c r="G38" s="162"/>
      <c r="H38" s="163">
        <f>SUM(H31:I37)</f>
        <v>1641</v>
      </c>
      <c r="I38" s="163"/>
      <c r="J38" s="44"/>
      <c r="L38" s="8" t="s">
        <v>131</v>
      </c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</row>
    <row r="39" spans="1:1025" s="8" customFormat="1" ht="15" customHeight="1" x14ac:dyDescent="0.25">
      <c r="A39" s="156"/>
      <c r="B39" s="156"/>
      <c r="C39" s="156"/>
      <c r="D39" s="156"/>
      <c r="E39" s="156"/>
      <c r="F39" s="156"/>
      <c r="G39" s="156"/>
      <c r="H39" s="156"/>
      <c r="I39" s="156"/>
      <c r="J39" s="7"/>
      <c r="K39" s="24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</row>
    <row r="40" spans="1:1025" s="8" customFormat="1" ht="15" customHeight="1" x14ac:dyDescent="0.25">
      <c r="A40" s="157" t="s">
        <v>34</v>
      </c>
      <c r="B40" s="158"/>
      <c r="C40" s="158"/>
      <c r="D40" s="158"/>
      <c r="E40" s="158"/>
      <c r="F40" s="158"/>
      <c r="G40" s="158"/>
      <c r="H40" s="158"/>
      <c r="I40" s="159"/>
      <c r="J40" s="7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</row>
    <row r="41" spans="1:1025" s="8" customFormat="1" ht="15" customHeight="1" x14ac:dyDescent="0.25">
      <c r="A41" s="147" t="s">
        <v>35</v>
      </c>
      <c r="B41" s="147"/>
      <c r="C41" s="147"/>
      <c r="D41" s="147"/>
      <c r="E41" s="147"/>
      <c r="F41" s="147"/>
      <c r="G41" s="147"/>
      <c r="H41" s="147"/>
      <c r="I41" s="147"/>
      <c r="J41" s="7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</row>
    <row r="42" spans="1:1025" s="8" customFormat="1" ht="15" customHeight="1" x14ac:dyDescent="0.25">
      <c r="A42" s="26" t="s">
        <v>36</v>
      </c>
      <c r="B42" s="147" t="s">
        <v>37</v>
      </c>
      <c r="C42" s="147"/>
      <c r="D42" s="147"/>
      <c r="E42" s="147"/>
      <c r="F42" s="147"/>
      <c r="G42" s="147"/>
      <c r="H42" s="26" t="s">
        <v>38</v>
      </c>
      <c r="I42" s="45" t="s">
        <v>22</v>
      </c>
      <c r="J42" s="7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</row>
    <row r="43" spans="1:1025" s="8" customFormat="1" ht="15" customHeight="1" x14ac:dyDescent="0.25">
      <c r="A43" s="10" t="s">
        <v>1</v>
      </c>
      <c r="B43" s="139" t="s">
        <v>39</v>
      </c>
      <c r="C43" s="139"/>
      <c r="D43" s="139"/>
      <c r="E43" s="139"/>
      <c r="F43" s="139"/>
      <c r="G43" s="139"/>
      <c r="H43" s="46">
        <f>1/12</f>
        <v>8.3333333333333329E-2</v>
      </c>
      <c r="I43" s="47">
        <f>H43*H38</f>
        <v>136.75</v>
      </c>
      <c r="J43" s="7"/>
      <c r="L43" s="150" t="s">
        <v>130</v>
      </c>
      <c r="M43" s="150"/>
      <c r="N43" s="150"/>
      <c r="O43" s="150"/>
      <c r="P43" s="150"/>
      <c r="Q43" s="150"/>
      <c r="R43" s="150"/>
      <c r="S43" s="150"/>
      <c r="T43" s="150"/>
      <c r="U43" s="150"/>
      <c r="V43" s="150"/>
      <c r="W43" s="150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</row>
    <row r="44" spans="1:1025" s="8" customFormat="1" ht="15" customHeight="1" x14ac:dyDescent="0.25">
      <c r="A44" s="10" t="s">
        <v>3</v>
      </c>
      <c r="B44" s="139" t="s">
        <v>185</v>
      </c>
      <c r="C44" s="139"/>
      <c r="D44" s="139"/>
      <c r="E44" s="139"/>
      <c r="F44" s="139"/>
      <c r="G44" s="139"/>
      <c r="H44" s="48">
        <v>3.0249999999999999E-2</v>
      </c>
      <c r="I44" s="47">
        <f>H44*H38</f>
        <v>49.640250000000002</v>
      </c>
      <c r="J44" s="7"/>
      <c r="L44" s="150" t="s">
        <v>186</v>
      </c>
      <c r="M44" s="150"/>
      <c r="N44" s="150"/>
      <c r="O44" s="150"/>
      <c r="P44" s="150"/>
      <c r="Q44" s="150"/>
      <c r="R44" s="150"/>
      <c r="S44" s="150"/>
      <c r="T44" s="150"/>
      <c r="U44" s="150"/>
      <c r="V44" s="150"/>
      <c r="W44" s="150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</row>
    <row r="45" spans="1:1025" s="8" customFormat="1" ht="15" customHeight="1" x14ac:dyDescent="0.25">
      <c r="A45" s="32" t="s">
        <v>5</v>
      </c>
      <c r="B45" s="166" t="s">
        <v>172</v>
      </c>
      <c r="C45" s="166"/>
      <c r="D45" s="166"/>
      <c r="E45" s="166"/>
      <c r="F45" s="166"/>
      <c r="G45" s="166"/>
      <c r="H45" s="49">
        <f>(H43+H44+H92)*H58</f>
        <v>7.1149275333333331E-2</v>
      </c>
      <c r="I45" s="50">
        <f>H45*H38</f>
        <v>116.75596082199999</v>
      </c>
      <c r="J45" s="7"/>
      <c r="L45" s="150" t="s">
        <v>209</v>
      </c>
      <c r="M45" s="150"/>
      <c r="N45" s="150"/>
      <c r="O45" s="150"/>
      <c r="P45" s="150"/>
      <c r="Q45" s="150"/>
      <c r="R45" s="150"/>
      <c r="S45" s="150"/>
      <c r="T45" s="150"/>
      <c r="U45" s="150"/>
      <c r="V45" s="150"/>
      <c r="W45" s="150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</row>
    <row r="46" spans="1:1025" s="8" customFormat="1" ht="15" customHeight="1" x14ac:dyDescent="0.25">
      <c r="A46" s="162" t="s">
        <v>40</v>
      </c>
      <c r="B46" s="162"/>
      <c r="C46" s="162"/>
      <c r="D46" s="162"/>
      <c r="E46" s="162"/>
      <c r="F46" s="162"/>
      <c r="G46" s="162"/>
      <c r="H46" s="163">
        <f>SUM(I43:I45)</f>
        <v>303.146210822</v>
      </c>
      <c r="I46" s="163"/>
      <c r="J46" s="7"/>
      <c r="L46" s="8" t="s">
        <v>170</v>
      </c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1"/>
      <c r="ALZ46" s="1"/>
      <c r="AMA46" s="1"/>
      <c r="AMB46" s="1"/>
      <c r="AMC46" s="1"/>
      <c r="AMD46" s="1"/>
      <c r="AME46" s="1"/>
      <c r="AMF46" s="1"/>
      <c r="AMG46" s="1"/>
      <c r="AMH46" s="1"/>
      <c r="AMI46" s="1"/>
      <c r="AMJ46" s="1"/>
      <c r="AMK46" s="1"/>
    </row>
    <row r="47" spans="1:1025" s="8" customFormat="1" ht="15" customHeight="1" x14ac:dyDescent="0.25">
      <c r="A47" s="167"/>
      <c r="B47" s="167"/>
      <c r="C47" s="167"/>
      <c r="D47" s="167"/>
      <c r="E47" s="167"/>
      <c r="F47" s="167"/>
      <c r="G47" s="167"/>
      <c r="H47" s="167"/>
      <c r="I47" s="167"/>
      <c r="J47" s="7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  <c r="AMK47" s="1"/>
    </row>
    <row r="48" spans="1:1025" s="8" customFormat="1" ht="15" customHeight="1" x14ac:dyDescent="0.25">
      <c r="A48" s="147" t="s">
        <v>41</v>
      </c>
      <c r="B48" s="147"/>
      <c r="C48" s="147"/>
      <c r="D48" s="147"/>
      <c r="E48" s="147"/>
      <c r="F48" s="147"/>
      <c r="G48" s="147"/>
      <c r="H48" s="147"/>
      <c r="I48" s="147"/>
      <c r="J48" s="7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1"/>
      <c r="ALZ48" s="1"/>
      <c r="AMA48" s="1"/>
      <c r="AMB48" s="1"/>
      <c r="AMC48" s="1"/>
      <c r="AMD48" s="1"/>
      <c r="AME48" s="1"/>
      <c r="AMF48" s="1"/>
      <c r="AMG48" s="1"/>
      <c r="AMH48" s="1"/>
      <c r="AMI48" s="1"/>
      <c r="AMJ48" s="1"/>
      <c r="AMK48" s="1"/>
    </row>
    <row r="49" spans="1:1025" s="8" customFormat="1" ht="15" customHeight="1" x14ac:dyDescent="0.25">
      <c r="A49" s="26" t="s">
        <v>42</v>
      </c>
      <c r="B49" s="147" t="s">
        <v>43</v>
      </c>
      <c r="C49" s="147"/>
      <c r="D49" s="147"/>
      <c r="E49" s="147"/>
      <c r="F49" s="147"/>
      <c r="G49" s="147"/>
      <c r="H49" s="26" t="s">
        <v>38</v>
      </c>
      <c r="I49" s="45" t="s">
        <v>22</v>
      </c>
      <c r="J49" s="7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1"/>
      <c r="ALZ49" s="1"/>
      <c r="AMA49" s="1"/>
      <c r="AMB49" s="1"/>
      <c r="AMC49" s="1"/>
      <c r="AMD49" s="1"/>
      <c r="AME49" s="1"/>
      <c r="AMF49" s="1"/>
      <c r="AMG49" s="1"/>
      <c r="AMH49" s="1"/>
      <c r="AMI49" s="1"/>
      <c r="AMJ49" s="1"/>
      <c r="AMK49" s="1"/>
    </row>
    <row r="50" spans="1:1025" s="8" customFormat="1" ht="15" customHeight="1" x14ac:dyDescent="0.25">
      <c r="A50" s="10" t="s">
        <v>1</v>
      </c>
      <c r="B50" s="139" t="s">
        <v>44</v>
      </c>
      <c r="C50" s="139"/>
      <c r="D50" s="139"/>
      <c r="E50" s="139"/>
      <c r="F50" s="139"/>
      <c r="G50" s="139"/>
      <c r="H50" s="51">
        <v>0.2</v>
      </c>
      <c r="I50" s="52">
        <f>H50*$H$38</f>
        <v>328.20000000000005</v>
      </c>
      <c r="J50" s="7"/>
      <c r="K50" s="53"/>
      <c r="L50" s="8" t="s">
        <v>133</v>
      </c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1"/>
      <c r="ALZ50" s="1"/>
      <c r="AMA50" s="1"/>
      <c r="AMB50" s="1"/>
      <c r="AMC50" s="1"/>
      <c r="AMD50" s="1"/>
      <c r="AME50" s="1"/>
      <c r="AMF50" s="1"/>
      <c r="AMG50" s="1"/>
      <c r="AMH50" s="1"/>
      <c r="AMI50" s="1"/>
      <c r="AMJ50" s="1"/>
      <c r="AMK50" s="1"/>
    </row>
    <row r="51" spans="1:1025" s="8" customFormat="1" ht="15" customHeight="1" x14ac:dyDescent="0.25">
      <c r="A51" s="10" t="s">
        <v>3</v>
      </c>
      <c r="B51" s="139" t="s">
        <v>45</v>
      </c>
      <c r="C51" s="139"/>
      <c r="D51" s="139"/>
      <c r="E51" s="139"/>
      <c r="F51" s="139"/>
      <c r="G51" s="139"/>
      <c r="H51" s="51">
        <v>2.5000000000000001E-2</v>
      </c>
      <c r="I51" s="52">
        <f>H51*$H$38</f>
        <v>41.025000000000006</v>
      </c>
      <c r="J51" s="7"/>
      <c r="K51" s="53"/>
      <c r="L51" s="8" t="s">
        <v>132</v>
      </c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1"/>
      <c r="ALZ51" s="1"/>
      <c r="AMA51" s="1"/>
      <c r="AMB51" s="1"/>
      <c r="AMC51" s="1"/>
      <c r="AMD51" s="1"/>
      <c r="AME51" s="1"/>
      <c r="AMF51" s="1"/>
      <c r="AMG51" s="1"/>
      <c r="AMH51" s="1"/>
      <c r="AMI51" s="1"/>
      <c r="AMJ51" s="1"/>
      <c r="AMK51" s="1"/>
    </row>
    <row r="52" spans="1:1025" s="8" customFormat="1" ht="15" customHeight="1" x14ac:dyDescent="0.25">
      <c r="A52" s="54" t="s">
        <v>5</v>
      </c>
      <c r="B52" s="55" t="s">
        <v>46</v>
      </c>
      <c r="C52" s="56"/>
      <c r="D52" s="32" t="s">
        <v>167</v>
      </c>
      <c r="E52" s="57">
        <v>1</v>
      </c>
      <c r="F52" s="58" t="s">
        <v>168</v>
      </c>
      <c r="G52" s="57">
        <v>1.0202</v>
      </c>
      <c r="H52" s="59">
        <f>E52*G52/100</f>
        <v>1.0201999999999999E-2</v>
      </c>
      <c r="I52" s="28">
        <f>H52*$H$38</f>
        <v>16.741481999999998</v>
      </c>
      <c r="J52" s="7"/>
      <c r="K52" s="53"/>
      <c r="L52" s="8" t="s">
        <v>134</v>
      </c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  <c r="ALY52" s="1"/>
      <c r="ALZ52" s="1"/>
      <c r="AMA52" s="1"/>
      <c r="AMB52" s="1"/>
      <c r="AMC52" s="1"/>
      <c r="AMD52" s="1"/>
      <c r="AME52" s="1"/>
      <c r="AMF52" s="1"/>
      <c r="AMG52" s="1"/>
      <c r="AMH52" s="1"/>
      <c r="AMI52" s="1"/>
      <c r="AMJ52" s="1"/>
      <c r="AMK52" s="1"/>
    </row>
    <row r="53" spans="1:1025" s="8" customFormat="1" ht="15" customHeight="1" x14ac:dyDescent="0.25">
      <c r="A53" s="54" t="s">
        <v>7</v>
      </c>
      <c r="B53" s="139" t="s">
        <v>47</v>
      </c>
      <c r="C53" s="139"/>
      <c r="D53" s="139"/>
      <c r="E53" s="139"/>
      <c r="F53" s="139"/>
      <c r="G53" s="139"/>
      <c r="H53" s="51">
        <v>1.4999999999999999E-2</v>
      </c>
      <c r="I53" s="52">
        <f>H53*$H$38</f>
        <v>24.614999999999998</v>
      </c>
      <c r="J53" s="7"/>
      <c r="K53" s="53"/>
      <c r="L53" s="8" t="s">
        <v>135</v>
      </c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  <c r="ALY53" s="1"/>
      <c r="ALZ53" s="1"/>
      <c r="AMA53" s="1"/>
      <c r="AMB53" s="1"/>
      <c r="AMC53" s="1"/>
      <c r="AMD53" s="1"/>
      <c r="AME53" s="1"/>
      <c r="AMF53" s="1"/>
      <c r="AMG53" s="1"/>
      <c r="AMH53" s="1"/>
      <c r="AMI53" s="1"/>
      <c r="AMJ53" s="1"/>
      <c r="AMK53" s="1"/>
    </row>
    <row r="54" spans="1:1025" s="8" customFormat="1" ht="15" customHeight="1" x14ac:dyDescent="0.25">
      <c r="A54" s="10" t="s">
        <v>27</v>
      </c>
      <c r="B54" s="139" t="s">
        <v>48</v>
      </c>
      <c r="C54" s="139"/>
      <c r="D54" s="139"/>
      <c r="E54" s="139"/>
      <c r="F54" s="139"/>
      <c r="G54" s="139"/>
      <c r="H54" s="60">
        <v>0.01</v>
      </c>
      <c r="I54" s="52">
        <f>H54*$H$38</f>
        <v>16.41</v>
      </c>
      <c r="J54" s="7"/>
      <c r="K54" s="53"/>
      <c r="L54" s="8" t="s">
        <v>136</v>
      </c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  <c r="ALY54" s="1"/>
      <c r="ALZ54" s="1"/>
      <c r="AMA54" s="1"/>
      <c r="AMB54" s="1"/>
      <c r="AMC54" s="1"/>
      <c r="AMD54" s="1"/>
      <c r="AME54" s="1"/>
      <c r="AMF54" s="1"/>
      <c r="AMG54" s="1"/>
      <c r="AMH54" s="1"/>
      <c r="AMI54" s="1"/>
      <c r="AMJ54" s="1"/>
      <c r="AMK54" s="1"/>
    </row>
    <row r="55" spans="1:1025" s="8" customFormat="1" ht="15" customHeight="1" x14ac:dyDescent="0.25">
      <c r="A55" s="10" t="s">
        <v>29</v>
      </c>
      <c r="B55" s="139" t="s">
        <v>49</v>
      </c>
      <c r="C55" s="139"/>
      <c r="D55" s="139"/>
      <c r="E55" s="139"/>
      <c r="F55" s="139"/>
      <c r="G55" s="139"/>
      <c r="H55" s="51">
        <v>6.0000000000000001E-3</v>
      </c>
      <c r="I55" s="52">
        <f t="shared" ref="I55:I56" si="0">H55*$H$38</f>
        <v>9.8460000000000001</v>
      </c>
      <c r="J55" s="7"/>
      <c r="K55" s="53"/>
      <c r="L55" s="8" t="s">
        <v>210</v>
      </c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  <c r="ALY55" s="1"/>
      <c r="ALZ55" s="1"/>
      <c r="AMA55" s="1"/>
      <c r="AMB55" s="1"/>
      <c r="AMC55" s="1"/>
      <c r="AMD55" s="1"/>
      <c r="AME55" s="1"/>
      <c r="AMF55" s="1"/>
      <c r="AMG55" s="1"/>
      <c r="AMH55" s="1"/>
      <c r="AMI55" s="1"/>
      <c r="AMJ55" s="1"/>
      <c r="AMK55" s="1"/>
    </row>
    <row r="56" spans="1:1025" s="8" customFormat="1" ht="15" customHeight="1" x14ac:dyDescent="0.25">
      <c r="A56" s="10" t="s">
        <v>31</v>
      </c>
      <c r="B56" s="139" t="s">
        <v>50</v>
      </c>
      <c r="C56" s="139"/>
      <c r="D56" s="139"/>
      <c r="E56" s="139"/>
      <c r="F56" s="139"/>
      <c r="G56" s="139"/>
      <c r="H56" s="51">
        <v>2E-3</v>
      </c>
      <c r="I56" s="52">
        <f t="shared" si="0"/>
        <v>3.282</v>
      </c>
      <c r="J56" s="7"/>
      <c r="K56" s="53"/>
      <c r="L56" s="8" t="s">
        <v>211</v>
      </c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  <c r="ALY56" s="1"/>
      <c r="ALZ56" s="1"/>
      <c r="AMA56" s="1"/>
      <c r="AMB56" s="1"/>
      <c r="AMC56" s="1"/>
      <c r="AMD56" s="1"/>
      <c r="AME56" s="1"/>
      <c r="AMF56" s="1"/>
      <c r="AMG56" s="1"/>
      <c r="AMH56" s="1"/>
      <c r="AMI56" s="1"/>
      <c r="AMJ56" s="1"/>
      <c r="AMK56" s="1"/>
    </row>
    <row r="57" spans="1:1025" s="8" customFormat="1" ht="15" customHeight="1" x14ac:dyDescent="0.25">
      <c r="A57" s="10" t="s">
        <v>51</v>
      </c>
      <c r="B57" s="139" t="s">
        <v>52</v>
      </c>
      <c r="C57" s="139"/>
      <c r="D57" s="139"/>
      <c r="E57" s="139"/>
      <c r="F57" s="139"/>
      <c r="G57" s="139"/>
      <c r="H57" s="60">
        <v>0.08</v>
      </c>
      <c r="I57" s="52">
        <f>H57*$H$38</f>
        <v>131.28</v>
      </c>
      <c r="J57" s="7"/>
      <c r="K57" s="53"/>
      <c r="L57" s="8" t="s">
        <v>212</v>
      </c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  <c r="ALY57" s="1"/>
      <c r="ALZ57" s="1"/>
      <c r="AMA57" s="1"/>
      <c r="AMB57" s="1"/>
      <c r="AMC57" s="1"/>
      <c r="AMD57" s="1"/>
      <c r="AME57" s="1"/>
      <c r="AMF57" s="1"/>
      <c r="AMG57" s="1"/>
      <c r="AMH57" s="1"/>
      <c r="AMI57" s="1"/>
      <c r="AMJ57" s="1"/>
      <c r="AMK57" s="1"/>
    </row>
    <row r="58" spans="1:1025" s="8" customFormat="1" ht="15" customHeight="1" x14ac:dyDescent="0.25">
      <c r="A58" s="162" t="s">
        <v>53</v>
      </c>
      <c r="B58" s="162"/>
      <c r="C58" s="162"/>
      <c r="D58" s="162"/>
      <c r="E58" s="162"/>
      <c r="F58" s="162"/>
      <c r="G58" s="162"/>
      <c r="H58" s="61">
        <f>SUM(H50:H57)</f>
        <v>0.34820200000000001</v>
      </c>
      <c r="I58" s="43">
        <f>SUM(I50:I57)</f>
        <v>571.39948200000003</v>
      </c>
      <c r="J58" s="7"/>
      <c r="K58" s="53"/>
      <c r="L58" s="8" t="s">
        <v>137</v>
      </c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  <c r="ALY58" s="1"/>
      <c r="ALZ58" s="1"/>
      <c r="AMA58" s="1"/>
      <c r="AMB58" s="1"/>
      <c r="AMC58" s="1"/>
      <c r="AMD58" s="1"/>
      <c r="AME58" s="1"/>
      <c r="AMF58" s="1"/>
      <c r="AMG58" s="1"/>
      <c r="AMH58" s="1"/>
      <c r="AMI58" s="1"/>
      <c r="AMJ58" s="1"/>
      <c r="AMK58" s="1"/>
    </row>
    <row r="59" spans="1:1025" s="8" customFormat="1" ht="15" customHeight="1" x14ac:dyDescent="0.25">
      <c r="A59" s="167"/>
      <c r="B59" s="167"/>
      <c r="C59" s="167"/>
      <c r="D59" s="167"/>
      <c r="E59" s="167"/>
      <c r="F59" s="167"/>
      <c r="G59" s="167"/>
      <c r="H59" s="167"/>
      <c r="I59" s="167"/>
      <c r="J59" s="7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  <c r="ALY59" s="1"/>
      <c r="ALZ59" s="1"/>
      <c r="AMA59" s="1"/>
      <c r="AMB59" s="1"/>
      <c r="AMC59" s="1"/>
      <c r="AMD59" s="1"/>
      <c r="AME59" s="1"/>
      <c r="AMF59" s="1"/>
      <c r="AMG59" s="1"/>
      <c r="AMH59" s="1"/>
      <c r="AMI59" s="1"/>
      <c r="AMJ59" s="1"/>
      <c r="AMK59" s="1"/>
    </row>
    <row r="60" spans="1:1025" s="8" customFormat="1" ht="15" customHeight="1" x14ac:dyDescent="0.25">
      <c r="A60" s="168" t="s">
        <v>54</v>
      </c>
      <c r="B60" s="169"/>
      <c r="C60" s="169"/>
      <c r="D60" s="169"/>
      <c r="E60" s="169"/>
      <c r="F60" s="169"/>
      <c r="G60" s="169"/>
      <c r="H60" s="169"/>
      <c r="I60" s="170"/>
      <c r="J60" s="7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  <c r="ALY60" s="1"/>
      <c r="ALZ60" s="1"/>
      <c r="AMA60" s="1"/>
      <c r="AMB60" s="1"/>
      <c r="AMC60" s="1"/>
      <c r="AMD60" s="1"/>
      <c r="AME60" s="1"/>
      <c r="AMF60" s="1"/>
      <c r="AMG60" s="1"/>
      <c r="AMH60" s="1"/>
      <c r="AMI60" s="1"/>
      <c r="AMJ60" s="1"/>
      <c r="AMK60" s="1"/>
    </row>
    <row r="61" spans="1:1025" s="8" customFormat="1" ht="15" customHeight="1" thickBot="1" x14ac:dyDescent="0.3">
      <c r="A61" s="26" t="s">
        <v>55</v>
      </c>
      <c r="B61" s="147" t="s">
        <v>56</v>
      </c>
      <c r="C61" s="147"/>
      <c r="D61" s="147"/>
      <c r="E61" s="147"/>
      <c r="F61" s="147"/>
      <c r="G61" s="147"/>
      <c r="H61" s="162" t="s">
        <v>22</v>
      </c>
      <c r="I61" s="162"/>
      <c r="J61" s="62"/>
      <c r="L61" s="53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  <c r="ALY61" s="1"/>
      <c r="ALZ61" s="1"/>
      <c r="AMA61" s="1"/>
      <c r="AMB61" s="1"/>
      <c r="AMC61" s="1"/>
      <c r="AMD61" s="1"/>
      <c r="AME61" s="1"/>
      <c r="AMF61" s="1"/>
      <c r="AMG61" s="1"/>
      <c r="AMH61" s="1"/>
      <c r="AMI61" s="1"/>
      <c r="AMJ61" s="1"/>
      <c r="AMK61" s="1"/>
    </row>
    <row r="62" spans="1:1025" s="8" customFormat="1" ht="15" customHeight="1" thickBot="1" x14ac:dyDescent="0.3">
      <c r="A62" s="171" t="s">
        <v>1</v>
      </c>
      <c r="B62" s="171" t="s">
        <v>123</v>
      </c>
      <c r="C62" s="10" t="s">
        <v>122</v>
      </c>
      <c r="D62" s="10" t="s">
        <v>121</v>
      </c>
      <c r="E62" s="10" t="s">
        <v>120</v>
      </c>
      <c r="F62" s="10" t="s">
        <v>119</v>
      </c>
      <c r="G62" s="10" t="s">
        <v>126</v>
      </c>
      <c r="H62" s="181">
        <f>IF(C63="N",0,(D63*E63*F63)-G63)</f>
        <v>171.54000000000002</v>
      </c>
      <c r="I62" s="182"/>
      <c r="J62" s="37"/>
      <c r="L62" s="8" t="s">
        <v>139</v>
      </c>
      <c r="AA62" s="183"/>
      <c r="AB62" s="184"/>
      <c r="AC62" s="183"/>
      <c r="AD62" s="184"/>
      <c r="AE62" s="183"/>
      <c r="AF62" s="184"/>
      <c r="AG62" s="183"/>
      <c r="AH62" s="184"/>
      <c r="AI62" s="186"/>
      <c r="AJ62" s="187"/>
      <c r="AK62" s="187"/>
      <c r="AL62" s="188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  <c r="ALY62" s="1"/>
      <c r="ALZ62" s="1"/>
      <c r="AMA62" s="1"/>
      <c r="AMB62" s="1"/>
      <c r="AMC62" s="1"/>
      <c r="AMD62" s="1"/>
      <c r="AME62" s="1"/>
      <c r="AMF62" s="1"/>
      <c r="AMG62" s="1"/>
      <c r="AMH62" s="1"/>
      <c r="AMI62" s="1"/>
      <c r="AMJ62" s="1"/>
      <c r="AMK62" s="1"/>
    </row>
    <row r="63" spans="1:1025" s="8" customFormat="1" ht="15" customHeight="1" x14ac:dyDescent="0.25">
      <c r="A63" s="172"/>
      <c r="B63" s="172"/>
      <c r="C63" s="10" t="s">
        <v>201</v>
      </c>
      <c r="D63" s="38">
        <v>4.5</v>
      </c>
      <c r="E63" s="10">
        <v>2</v>
      </c>
      <c r="F63" s="10">
        <v>30</v>
      </c>
      <c r="G63" s="38">
        <f>H31*0.06</f>
        <v>98.46</v>
      </c>
      <c r="H63" s="189">
        <f>IF(H62&gt;=0,H62,0)</f>
        <v>171.54000000000002</v>
      </c>
      <c r="I63" s="190"/>
      <c r="J63" s="37"/>
      <c r="L63" s="8" t="s">
        <v>138</v>
      </c>
      <c r="AA63" s="63"/>
      <c r="AB63" s="64"/>
      <c r="AC63" s="65"/>
      <c r="AD63" s="66"/>
      <c r="AE63" s="67"/>
      <c r="AF63" s="66"/>
      <c r="AG63" s="67"/>
      <c r="AH63" s="66"/>
      <c r="AI63" s="67"/>
      <c r="AJ63" s="66"/>
      <c r="AK63" s="67"/>
      <c r="AL63" s="66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  <c r="ALY63" s="1"/>
      <c r="ALZ63" s="1"/>
      <c r="AMA63" s="1"/>
      <c r="AMB63" s="1"/>
      <c r="AMC63" s="1"/>
      <c r="AMD63" s="1"/>
      <c r="AME63" s="1"/>
      <c r="AMF63" s="1"/>
      <c r="AMG63" s="1"/>
      <c r="AMH63" s="1"/>
      <c r="AMI63" s="1"/>
      <c r="AMJ63" s="1"/>
      <c r="AMK63" s="1"/>
    </row>
    <row r="64" spans="1:1025" s="8" customFormat="1" ht="15" customHeight="1" x14ac:dyDescent="0.25">
      <c r="A64" s="171" t="s">
        <v>3</v>
      </c>
      <c r="B64" s="173" t="s">
        <v>125</v>
      </c>
      <c r="C64" s="174"/>
      <c r="D64" s="10" t="s">
        <v>122</v>
      </c>
      <c r="E64" s="10" t="s">
        <v>121</v>
      </c>
      <c r="F64" s="10" t="s">
        <v>119</v>
      </c>
      <c r="G64" s="10" t="s">
        <v>126</v>
      </c>
      <c r="H64" s="177">
        <f>IF(D65="N",0,(E65*F65)-(E65*F65*G65))</f>
        <v>559.91999999999996</v>
      </c>
      <c r="I64" s="178"/>
      <c r="J64" s="37"/>
      <c r="L64" s="8" t="s">
        <v>140</v>
      </c>
      <c r="AA64" s="68"/>
      <c r="AB64" s="69"/>
      <c r="AC64" s="68"/>
      <c r="AD64" s="70"/>
      <c r="AE64" s="68"/>
      <c r="AF64" s="70"/>
      <c r="AG64" s="68"/>
      <c r="AH64" s="70"/>
      <c r="AI64" s="68"/>
      <c r="AJ64" s="70"/>
      <c r="AK64" s="68"/>
      <c r="AL64" s="70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  <c r="ALY64" s="1"/>
      <c r="ALZ64" s="1"/>
      <c r="AMA64" s="1"/>
      <c r="AMB64" s="1"/>
      <c r="AMC64" s="1"/>
      <c r="AMD64" s="1"/>
      <c r="AME64" s="1"/>
      <c r="AMF64" s="1"/>
      <c r="AMG64" s="1"/>
      <c r="AMH64" s="1"/>
      <c r="AMI64" s="1"/>
      <c r="AMJ64" s="1"/>
      <c r="AMK64" s="1"/>
    </row>
    <row r="65" spans="1:1025" s="8" customFormat="1" ht="15" customHeight="1" thickBot="1" x14ac:dyDescent="0.3">
      <c r="A65" s="172"/>
      <c r="B65" s="175"/>
      <c r="C65" s="176"/>
      <c r="D65" s="10" t="s">
        <v>201</v>
      </c>
      <c r="E65" s="38">
        <v>23.33</v>
      </c>
      <c r="F65" s="10">
        <v>30</v>
      </c>
      <c r="G65" s="71">
        <v>0.2</v>
      </c>
      <c r="H65" s="179"/>
      <c r="I65" s="180"/>
      <c r="J65" s="37"/>
      <c r="L65" s="8" t="s">
        <v>141</v>
      </c>
      <c r="AA65" s="72"/>
      <c r="AB65" s="73"/>
      <c r="AC65" s="72"/>
      <c r="AD65" s="74"/>
      <c r="AE65" s="72"/>
      <c r="AF65" s="74"/>
      <c r="AG65" s="72"/>
      <c r="AH65" s="74"/>
      <c r="AI65" s="72"/>
      <c r="AJ65" s="74"/>
      <c r="AK65" s="72"/>
      <c r="AL65" s="74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  <c r="ALY65" s="1"/>
      <c r="ALZ65" s="1"/>
      <c r="AMA65" s="1"/>
      <c r="AMB65" s="1"/>
      <c r="AMC65" s="1"/>
      <c r="AMD65" s="1"/>
      <c r="AME65" s="1"/>
      <c r="AMF65" s="1"/>
      <c r="AMG65" s="1"/>
      <c r="AMH65" s="1"/>
      <c r="AMI65" s="1"/>
      <c r="AMJ65" s="1"/>
      <c r="AMK65" s="1"/>
    </row>
    <row r="66" spans="1:1025" s="8" customFormat="1" ht="15" customHeight="1" x14ac:dyDescent="0.25">
      <c r="A66" s="10" t="s">
        <v>5</v>
      </c>
      <c r="B66" s="166" t="s">
        <v>204</v>
      </c>
      <c r="C66" s="166"/>
      <c r="D66" s="166"/>
      <c r="E66" s="166"/>
      <c r="F66" s="166"/>
      <c r="G66" s="166"/>
      <c r="H66" s="185">
        <v>26</v>
      </c>
      <c r="I66" s="185"/>
      <c r="J66" s="75"/>
      <c r="L66" s="8" t="s">
        <v>142</v>
      </c>
      <c r="AA66" s="76"/>
      <c r="AB66" s="76"/>
      <c r="AC66" s="76"/>
      <c r="AD66" s="76"/>
      <c r="AE66" s="76"/>
      <c r="AF66" s="76"/>
      <c r="AG66" s="76"/>
      <c r="AH66" s="76"/>
      <c r="AI66" s="76"/>
      <c r="AJ66" s="76"/>
      <c r="AK66" s="76"/>
      <c r="AL66" s="76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  <c r="ALY66" s="1"/>
      <c r="ALZ66" s="1"/>
      <c r="AMA66" s="1"/>
      <c r="AMB66" s="1"/>
      <c r="AMC66" s="1"/>
      <c r="AMD66" s="1"/>
      <c r="AME66" s="1"/>
      <c r="AMF66" s="1"/>
      <c r="AMG66" s="1"/>
      <c r="AMH66" s="1"/>
      <c r="AMI66" s="1"/>
      <c r="AMJ66" s="1"/>
      <c r="AMK66" s="1"/>
    </row>
    <row r="67" spans="1:1025" s="8" customFormat="1" ht="15" customHeight="1" x14ac:dyDescent="0.25">
      <c r="A67" s="10" t="s">
        <v>7</v>
      </c>
      <c r="B67" s="166" t="s">
        <v>205</v>
      </c>
      <c r="C67" s="166"/>
      <c r="D67" s="166"/>
      <c r="E67" s="166"/>
      <c r="F67" s="166"/>
      <c r="G67" s="166"/>
      <c r="H67" s="185">
        <v>81</v>
      </c>
      <c r="I67" s="185"/>
      <c r="J67" s="37"/>
      <c r="L67" s="8" t="s">
        <v>191</v>
      </c>
      <c r="AA67" s="76"/>
      <c r="AB67" s="76"/>
      <c r="AC67" s="76"/>
      <c r="AD67" s="76"/>
      <c r="AE67" s="76"/>
      <c r="AF67" s="76"/>
      <c r="AG67" s="76"/>
      <c r="AH67" s="76"/>
      <c r="AI67" s="77"/>
      <c r="AJ67" s="76"/>
      <c r="AK67" s="76"/>
      <c r="AL67" s="76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  <c r="ALY67" s="1"/>
      <c r="ALZ67" s="1"/>
      <c r="AMA67" s="1"/>
      <c r="AMB67" s="1"/>
      <c r="AMC67" s="1"/>
      <c r="AMD67" s="1"/>
      <c r="AME67" s="1"/>
      <c r="AMF67" s="1"/>
      <c r="AMG67" s="1"/>
      <c r="AMH67" s="1"/>
      <c r="AMI67" s="1"/>
      <c r="AMJ67" s="1"/>
      <c r="AMK67" s="1"/>
    </row>
    <row r="68" spans="1:1025" s="8" customFormat="1" ht="15" customHeight="1" x14ac:dyDescent="0.25">
      <c r="A68" s="10" t="s">
        <v>27</v>
      </c>
      <c r="B68" s="166" t="s">
        <v>171</v>
      </c>
      <c r="C68" s="166"/>
      <c r="D68" s="166"/>
      <c r="E68" s="166"/>
      <c r="F68" s="166"/>
      <c r="G68" s="166"/>
      <c r="H68" s="185"/>
      <c r="I68" s="185"/>
      <c r="J68" s="37"/>
      <c r="L68" s="8" t="s">
        <v>213</v>
      </c>
      <c r="AA68" s="76"/>
      <c r="AB68" s="76"/>
      <c r="AC68" s="76"/>
      <c r="AD68" s="76"/>
      <c r="AE68" s="76"/>
      <c r="AF68" s="76"/>
      <c r="AG68" s="76"/>
      <c r="AH68" s="76"/>
      <c r="AI68" s="77"/>
      <c r="AJ68" s="76"/>
      <c r="AK68" s="76"/>
      <c r="AL68" s="76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  <c r="ALY68" s="1"/>
      <c r="ALZ68" s="1"/>
      <c r="AMA68" s="1"/>
      <c r="AMB68" s="1"/>
      <c r="AMC68" s="1"/>
      <c r="AMD68" s="1"/>
      <c r="AME68" s="1"/>
      <c r="AMF68" s="1"/>
      <c r="AMG68" s="1"/>
      <c r="AMH68" s="1"/>
      <c r="AMI68" s="1"/>
      <c r="AMJ68" s="1"/>
      <c r="AMK68" s="1"/>
    </row>
    <row r="69" spans="1:1025" s="8" customFormat="1" ht="15" customHeight="1" x14ac:dyDescent="0.25">
      <c r="A69" s="162" t="s">
        <v>40</v>
      </c>
      <c r="B69" s="162"/>
      <c r="C69" s="162"/>
      <c r="D69" s="162"/>
      <c r="E69" s="162"/>
      <c r="F69" s="162"/>
      <c r="G69" s="162"/>
      <c r="H69" s="163">
        <f>SUM(H63:I68)</f>
        <v>838.46</v>
      </c>
      <c r="I69" s="163"/>
      <c r="J69" s="44"/>
      <c r="L69" s="8" t="s">
        <v>151</v>
      </c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  <c r="ALY69" s="1"/>
      <c r="ALZ69" s="1"/>
      <c r="AMA69" s="1"/>
      <c r="AMB69" s="1"/>
      <c r="AMC69" s="1"/>
      <c r="AMD69" s="1"/>
      <c r="AME69" s="1"/>
      <c r="AMF69" s="1"/>
      <c r="AMG69" s="1"/>
      <c r="AMH69" s="1"/>
      <c r="AMI69" s="1"/>
      <c r="AMJ69" s="1"/>
      <c r="AMK69" s="1"/>
    </row>
    <row r="70" spans="1:1025" s="8" customFormat="1" ht="15" customHeight="1" x14ac:dyDescent="0.25">
      <c r="A70" s="124"/>
      <c r="B70" s="124"/>
      <c r="C70" s="124"/>
      <c r="D70" s="124"/>
      <c r="E70" s="124"/>
      <c r="F70" s="124"/>
      <c r="G70" s="124"/>
      <c r="H70" s="124"/>
      <c r="I70" s="124"/>
      <c r="J70" s="44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  <c r="ALY70" s="1"/>
      <c r="ALZ70" s="1"/>
      <c r="AMA70" s="1"/>
      <c r="AMB70" s="1"/>
      <c r="AMC70" s="1"/>
      <c r="AMD70" s="1"/>
      <c r="AME70" s="1"/>
      <c r="AMF70" s="1"/>
      <c r="AMG70" s="1"/>
      <c r="AMH70" s="1"/>
      <c r="AMI70" s="1"/>
      <c r="AMJ70" s="1"/>
      <c r="AMK70" s="1"/>
    </row>
    <row r="71" spans="1:1025" s="8" customFormat="1" ht="15" customHeight="1" x14ac:dyDescent="0.25">
      <c r="A71" s="191" t="s">
        <v>57</v>
      </c>
      <c r="B71" s="191"/>
      <c r="C71" s="191"/>
      <c r="D71" s="191"/>
      <c r="E71" s="191"/>
      <c r="F71" s="191"/>
      <c r="G71" s="191"/>
      <c r="H71" s="191"/>
      <c r="I71" s="191"/>
      <c r="J71" s="44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  <c r="ALY71" s="1"/>
      <c r="ALZ71" s="1"/>
      <c r="AMA71" s="1"/>
      <c r="AMB71" s="1"/>
      <c r="AMC71" s="1"/>
      <c r="AMD71" s="1"/>
      <c r="AME71" s="1"/>
      <c r="AMF71" s="1"/>
      <c r="AMG71" s="1"/>
      <c r="AMH71" s="1"/>
      <c r="AMI71" s="1"/>
      <c r="AMJ71" s="1"/>
      <c r="AMK71" s="1"/>
    </row>
    <row r="72" spans="1:1025" s="8" customFormat="1" ht="15" customHeight="1" x14ac:dyDescent="0.25">
      <c r="A72" s="192"/>
      <c r="B72" s="192"/>
      <c r="C72" s="192"/>
      <c r="D72" s="192"/>
      <c r="E72" s="192"/>
      <c r="F72" s="192"/>
      <c r="G72" s="192"/>
      <c r="H72" s="192"/>
      <c r="I72" s="192"/>
      <c r="J72" s="44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  <c r="ALW72" s="1"/>
      <c r="ALX72" s="1"/>
      <c r="ALY72" s="1"/>
      <c r="ALZ72" s="1"/>
      <c r="AMA72" s="1"/>
      <c r="AMB72" s="1"/>
      <c r="AMC72" s="1"/>
      <c r="AMD72" s="1"/>
      <c r="AME72" s="1"/>
      <c r="AMF72" s="1"/>
      <c r="AMG72" s="1"/>
      <c r="AMH72" s="1"/>
      <c r="AMI72" s="1"/>
      <c r="AMJ72" s="1"/>
      <c r="AMK72" s="1"/>
    </row>
    <row r="73" spans="1:1025" s="8" customFormat="1" ht="15" customHeight="1" x14ac:dyDescent="0.25">
      <c r="A73" s="5">
        <v>2</v>
      </c>
      <c r="B73" s="193" t="s">
        <v>58</v>
      </c>
      <c r="C73" s="193"/>
      <c r="D73" s="193"/>
      <c r="E73" s="193"/>
      <c r="F73" s="193"/>
      <c r="G73" s="193"/>
      <c r="H73" s="194" t="s">
        <v>22</v>
      </c>
      <c r="I73" s="194"/>
      <c r="J73" s="44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  <c r="ALY73" s="1"/>
      <c r="ALZ73" s="1"/>
      <c r="AMA73" s="1"/>
      <c r="AMB73" s="1"/>
      <c r="AMC73" s="1"/>
      <c r="AMD73" s="1"/>
      <c r="AME73" s="1"/>
      <c r="AMF73" s="1"/>
      <c r="AMG73" s="1"/>
      <c r="AMH73" s="1"/>
      <c r="AMI73" s="1"/>
      <c r="AMJ73" s="1"/>
      <c r="AMK73" s="1"/>
    </row>
    <row r="74" spans="1:1025" s="8" customFormat="1" ht="15" customHeight="1" x14ac:dyDescent="0.25">
      <c r="A74" s="32" t="s">
        <v>36</v>
      </c>
      <c r="B74" s="166" t="s">
        <v>59</v>
      </c>
      <c r="C74" s="166"/>
      <c r="D74" s="166"/>
      <c r="E74" s="166"/>
      <c r="F74" s="166"/>
      <c r="G74" s="166"/>
      <c r="H74" s="151">
        <f>H46</f>
        <v>303.146210822</v>
      </c>
      <c r="I74" s="151"/>
      <c r="J74" s="44"/>
      <c r="L74" s="8" t="s">
        <v>143</v>
      </c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  <c r="ALA74" s="1"/>
      <c r="ALB74" s="1"/>
      <c r="ALC74" s="1"/>
      <c r="ALD74" s="1"/>
      <c r="ALE74" s="1"/>
      <c r="ALF74" s="1"/>
      <c r="ALG74" s="1"/>
      <c r="ALH74" s="1"/>
      <c r="ALI74" s="1"/>
      <c r="ALJ74" s="1"/>
      <c r="ALK74" s="1"/>
      <c r="ALL74" s="1"/>
      <c r="ALM74" s="1"/>
      <c r="ALN74" s="1"/>
      <c r="ALO74" s="1"/>
      <c r="ALP74" s="1"/>
      <c r="ALQ74" s="1"/>
      <c r="ALR74" s="1"/>
      <c r="ALS74" s="1"/>
      <c r="ALT74" s="1"/>
      <c r="ALU74" s="1"/>
      <c r="ALV74" s="1"/>
      <c r="ALW74" s="1"/>
      <c r="ALX74" s="1"/>
      <c r="ALY74" s="1"/>
      <c r="ALZ74" s="1"/>
      <c r="AMA74" s="1"/>
      <c r="AMB74" s="1"/>
      <c r="AMC74" s="1"/>
      <c r="AMD74" s="1"/>
      <c r="AME74" s="1"/>
      <c r="AMF74" s="1"/>
      <c r="AMG74" s="1"/>
      <c r="AMH74" s="1"/>
      <c r="AMI74" s="1"/>
      <c r="AMJ74" s="1"/>
      <c r="AMK74" s="1"/>
    </row>
    <row r="75" spans="1:1025" s="8" customFormat="1" ht="15" customHeight="1" x14ac:dyDescent="0.25">
      <c r="A75" s="32" t="s">
        <v>42</v>
      </c>
      <c r="B75" s="166" t="s">
        <v>43</v>
      </c>
      <c r="C75" s="166"/>
      <c r="D75" s="166"/>
      <c r="E75" s="166"/>
      <c r="F75" s="166"/>
      <c r="G75" s="166"/>
      <c r="H75" s="151">
        <f>I58</f>
        <v>571.39948200000003</v>
      </c>
      <c r="I75" s="151"/>
      <c r="J75" s="44"/>
      <c r="L75" s="8" t="s">
        <v>144</v>
      </c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  <c r="ALW75" s="1"/>
      <c r="ALX75" s="1"/>
      <c r="ALY75" s="1"/>
      <c r="ALZ75" s="1"/>
      <c r="AMA75" s="1"/>
      <c r="AMB75" s="1"/>
      <c r="AMC75" s="1"/>
      <c r="AMD75" s="1"/>
      <c r="AME75" s="1"/>
      <c r="AMF75" s="1"/>
      <c r="AMG75" s="1"/>
      <c r="AMH75" s="1"/>
      <c r="AMI75" s="1"/>
      <c r="AMJ75" s="1"/>
      <c r="AMK75" s="1"/>
    </row>
    <row r="76" spans="1:1025" s="8" customFormat="1" ht="15" customHeight="1" x14ac:dyDescent="0.25">
      <c r="A76" s="32" t="s">
        <v>55</v>
      </c>
      <c r="B76" s="166" t="s">
        <v>56</v>
      </c>
      <c r="C76" s="166"/>
      <c r="D76" s="166"/>
      <c r="E76" s="166"/>
      <c r="F76" s="166"/>
      <c r="G76" s="166"/>
      <c r="H76" s="151">
        <f>H69</f>
        <v>838.46</v>
      </c>
      <c r="I76" s="151"/>
      <c r="J76" s="44"/>
      <c r="L76" s="8" t="s">
        <v>214</v>
      </c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</row>
    <row r="77" spans="1:1025" s="8" customFormat="1" ht="15" customHeight="1" x14ac:dyDescent="0.25">
      <c r="A77" s="162" t="s">
        <v>40</v>
      </c>
      <c r="B77" s="162"/>
      <c r="C77" s="162"/>
      <c r="D77" s="162"/>
      <c r="E77" s="162"/>
      <c r="F77" s="162"/>
      <c r="G77" s="162"/>
      <c r="H77" s="163">
        <f>SUM(H74:I76)</f>
        <v>1713.0056928220001</v>
      </c>
      <c r="I77" s="163"/>
      <c r="J77" s="44"/>
      <c r="L77" s="8" t="s">
        <v>145</v>
      </c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</row>
    <row r="78" spans="1:1025" s="8" customFormat="1" ht="15" customHeight="1" x14ac:dyDescent="0.25">
      <c r="A78" s="195"/>
      <c r="B78" s="195"/>
      <c r="C78" s="195"/>
      <c r="D78" s="195"/>
      <c r="E78" s="195"/>
      <c r="F78" s="195"/>
      <c r="G78" s="195"/>
      <c r="H78" s="195"/>
      <c r="I78" s="195"/>
      <c r="J78" s="44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</row>
    <row r="79" spans="1:1025" s="8" customFormat="1" ht="15" customHeight="1" x14ac:dyDescent="0.25">
      <c r="A79" s="157" t="s">
        <v>60</v>
      </c>
      <c r="B79" s="158"/>
      <c r="C79" s="158"/>
      <c r="D79" s="158"/>
      <c r="E79" s="158"/>
      <c r="F79" s="158"/>
      <c r="G79" s="158"/>
      <c r="H79" s="158"/>
      <c r="I79" s="159"/>
      <c r="J79" s="44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</row>
    <row r="80" spans="1:1025" s="8" customFormat="1" ht="15" customHeight="1" x14ac:dyDescent="0.25">
      <c r="A80" s="26">
        <v>3</v>
      </c>
      <c r="B80" s="147" t="s">
        <v>61</v>
      </c>
      <c r="C80" s="147"/>
      <c r="D80" s="147"/>
      <c r="E80" s="147"/>
      <c r="F80" s="147"/>
      <c r="G80" s="147"/>
      <c r="H80" s="26" t="s">
        <v>38</v>
      </c>
      <c r="I80" s="45" t="s">
        <v>22</v>
      </c>
      <c r="J80" s="44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</row>
    <row r="81" spans="1:1025" s="8" customFormat="1" ht="15" customHeight="1" x14ac:dyDescent="0.25">
      <c r="A81" s="10" t="s">
        <v>1</v>
      </c>
      <c r="B81" s="139" t="s">
        <v>62</v>
      </c>
      <c r="C81" s="139"/>
      <c r="D81" s="139"/>
      <c r="E81" s="139"/>
      <c r="F81" s="139"/>
      <c r="G81" s="139"/>
      <c r="H81" s="49">
        <f>(1/12)*0.055</f>
        <v>4.5833333333333334E-3</v>
      </c>
      <c r="I81" s="52">
        <f t="shared" ref="I81:I85" si="1">H81*$H$38</f>
        <v>7.5212500000000002</v>
      </c>
      <c r="J81" s="44"/>
      <c r="L81" s="8" t="s">
        <v>215</v>
      </c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</row>
    <row r="82" spans="1:1025" s="8" customFormat="1" ht="15" customHeight="1" x14ac:dyDescent="0.25">
      <c r="A82" s="10" t="s">
        <v>3</v>
      </c>
      <c r="B82" s="139" t="s">
        <v>63</v>
      </c>
      <c r="C82" s="139"/>
      <c r="D82" s="139"/>
      <c r="E82" s="139"/>
      <c r="F82" s="139"/>
      <c r="G82" s="139"/>
      <c r="H82" s="49">
        <v>2.9999999999999997E-4</v>
      </c>
      <c r="I82" s="52">
        <f t="shared" si="1"/>
        <v>0.49229999999999996</v>
      </c>
      <c r="J82" s="44"/>
      <c r="L82" s="8" t="s">
        <v>216</v>
      </c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</row>
    <row r="83" spans="1:1025" s="8" customFormat="1" ht="15" customHeight="1" x14ac:dyDescent="0.25">
      <c r="A83" s="10" t="s">
        <v>5</v>
      </c>
      <c r="B83" s="139" t="s">
        <v>64</v>
      </c>
      <c r="C83" s="139"/>
      <c r="D83" s="139"/>
      <c r="E83" s="139"/>
      <c r="F83" s="139"/>
      <c r="G83" s="139"/>
      <c r="H83" s="49">
        <v>0.02</v>
      </c>
      <c r="I83" s="52">
        <f t="shared" si="1"/>
        <v>32.82</v>
      </c>
      <c r="J83" s="44"/>
      <c r="K83" s="78"/>
      <c r="L83" s="8" t="s">
        <v>187</v>
      </c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</row>
    <row r="84" spans="1:1025" s="8" customFormat="1" ht="15" customHeight="1" x14ac:dyDescent="0.25">
      <c r="A84" s="10" t="s">
        <v>7</v>
      </c>
      <c r="B84" s="139" t="s">
        <v>65</v>
      </c>
      <c r="C84" s="139"/>
      <c r="D84" s="139"/>
      <c r="E84" s="139"/>
      <c r="F84" s="139"/>
      <c r="G84" s="139"/>
      <c r="H84" s="49">
        <v>1.9400000000000001E-2</v>
      </c>
      <c r="I84" s="52">
        <f t="shared" si="1"/>
        <v>31.8354</v>
      </c>
      <c r="J84" s="44"/>
      <c r="L84" s="8" t="s">
        <v>217</v>
      </c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</row>
    <row r="85" spans="1:1025" s="8" customFormat="1" ht="15" customHeight="1" x14ac:dyDescent="0.25">
      <c r="A85" s="10" t="s">
        <v>27</v>
      </c>
      <c r="B85" s="139" t="s">
        <v>66</v>
      </c>
      <c r="C85" s="139"/>
      <c r="D85" s="139"/>
      <c r="E85" s="139"/>
      <c r="F85" s="139"/>
      <c r="G85" s="139"/>
      <c r="H85" s="49">
        <f>H58*H84</f>
        <v>6.7551188000000003E-3</v>
      </c>
      <c r="I85" s="52">
        <f t="shared" si="1"/>
        <v>11.0851499508</v>
      </c>
      <c r="J85" s="44"/>
      <c r="L85" s="8" t="s">
        <v>218</v>
      </c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</row>
    <row r="86" spans="1:1025" s="8" customFormat="1" ht="15" customHeight="1" x14ac:dyDescent="0.25">
      <c r="A86" s="10" t="s">
        <v>29</v>
      </c>
      <c r="B86" s="139" t="s">
        <v>67</v>
      </c>
      <c r="C86" s="139"/>
      <c r="D86" s="139"/>
      <c r="E86" s="139"/>
      <c r="F86" s="139"/>
      <c r="G86" s="139"/>
      <c r="H86" s="49">
        <v>0.02</v>
      </c>
      <c r="I86" s="52">
        <f>H86*$H$38</f>
        <v>32.82</v>
      </c>
      <c r="J86" s="44"/>
      <c r="L86" s="8" t="s">
        <v>188</v>
      </c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</row>
    <row r="87" spans="1:1025" s="8" customFormat="1" ht="15" customHeight="1" x14ac:dyDescent="0.25">
      <c r="A87" s="162" t="s">
        <v>40</v>
      </c>
      <c r="B87" s="162"/>
      <c r="C87" s="162"/>
      <c r="D87" s="162"/>
      <c r="E87" s="162"/>
      <c r="F87" s="162"/>
      <c r="G87" s="162"/>
      <c r="H87" s="163">
        <f>SUM(I81:I86)</f>
        <v>116.57409995079999</v>
      </c>
      <c r="I87" s="163"/>
      <c r="J87" s="44"/>
      <c r="L87" s="8" t="s">
        <v>146</v>
      </c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</row>
    <row r="88" spans="1:1025" s="8" customFormat="1" ht="15" customHeight="1" x14ac:dyDescent="0.25">
      <c r="A88" s="167"/>
      <c r="B88" s="167"/>
      <c r="C88" s="167"/>
      <c r="D88" s="167"/>
      <c r="E88" s="167"/>
      <c r="F88" s="167"/>
      <c r="G88" s="167"/>
      <c r="H88" s="167"/>
      <c r="I88" s="167"/>
      <c r="J88" s="44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</row>
    <row r="89" spans="1:1025" s="8" customFormat="1" ht="15" customHeight="1" x14ac:dyDescent="0.25">
      <c r="A89" s="157" t="s">
        <v>68</v>
      </c>
      <c r="B89" s="158"/>
      <c r="C89" s="158"/>
      <c r="D89" s="158"/>
      <c r="E89" s="158"/>
      <c r="F89" s="158"/>
      <c r="G89" s="158"/>
      <c r="H89" s="158"/>
      <c r="I89" s="159"/>
      <c r="J89" s="44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</row>
    <row r="90" spans="1:1025" s="8" customFormat="1" ht="15" customHeight="1" x14ac:dyDescent="0.25">
      <c r="A90" s="168" t="s">
        <v>69</v>
      </c>
      <c r="B90" s="169"/>
      <c r="C90" s="169"/>
      <c r="D90" s="169"/>
      <c r="E90" s="169"/>
      <c r="F90" s="169"/>
      <c r="G90" s="169"/>
      <c r="H90" s="169"/>
      <c r="I90" s="170"/>
      <c r="J90" s="44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</row>
    <row r="91" spans="1:1025" s="8" customFormat="1" ht="15" customHeight="1" x14ac:dyDescent="0.25">
      <c r="A91" s="26" t="s">
        <v>70</v>
      </c>
      <c r="B91" s="147" t="s">
        <v>173</v>
      </c>
      <c r="C91" s="147"/>
      <c r="D91" s="147"/>
      <c r="E91" s="147"/>
      <c r="F91" s="147"/>
      <c r="G91" s="147"/>
      <c r="H91" s="26" t="s">
        <v>38</v>
      </c>
      <c r="I91" s="26" t="s">
        <v>22</v>
      </c>
      <c r="J91" s="44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</row>
    <row r="92" spans="1:1025" s="8" customFormat="1" ht="15" customHeight="1" x14ac:dyDescent="0.25">
      <c r="A92" s="10" t="s">
        <v>1</v>
      </c>
      <c r="B92" s="139" t="s">
        <v>174</v>
      </c>
      <c r="C92" s="139"/>
      <c r="D92" s="139"/>
      <c r="E92" s="139"/>
      <c r="F92" s="139"/>
      <c r="G92" s="139"/>
      <c r="H92" s="48">
        <v>9.0749999999999997E-2</v>
      </c>
      <c r="I92" s="47">
        <f>H92*$H$38</f>
        <v>148.92075</v>
      </c>
      <c r="J92" s="44"/>
      <c r="L92" s="8" t="s">
        <v>219</v>
      </c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</row>
    <row r="93" spans="1:1025" s="8" customFormat="1" ht="15" customHeight="1" x14ac:dyDescent="0.25">
      <c r="A93" s="10" t="s">
        <v>3</v>
      </c>
      <c r="B93" s="139" t="s">
        <v>175</v>
      </c>
      <c r="C93" s="139"/>
      <c r="D93" s="139"/>
      <c r="E93" s="139"/>
      <c r="F93" s="139"/>
      <c r="G93" s="139"/>
      <c r="H93" s="46">
        <v>1.6299999999999999E-2</v>
      </c>
      <c r="I93" s="47">
        <f>H93*$H$38</f>
        <v>26.748299999999997</v>
      </c>
      <c r="J93" s="44"/>
      <c r="L93" s="8" t="s">
        <v>220</v>
      </c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</row>
    <row r="94" spans="1:1025" s="8" customFormat="1" ht="15" customHeight="1" x14ac:dyDescent="0.25">
      <c r="A94" s="10" t="s">
        <v>5</v>
      </c>
      <c r="B94" s="139" t="s">
        <v>176</v>
      </c>
      <c r="C94" s="139"/>
      <c r="D94" s="139"/>
      <c r="E94" s="139"/>
      <c r="F94" s="139"/>
      <c r="G94" s="139"/>
      <c r="H94" s="46">
        <v>2.0000000000000001E-4</v>
      </c>
      <c r="I94" s="47">
        <f t="shared" ref="I94:I97" si="2">H94*$H$38</f>
        <v>0.32819999999999999</v>
      </c>
      <c r="J94" s="44"/>
      <c r="L94" s="8" t="s">
        <v>147</v>
      </c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</row>
    <row r="95" spans="1:1025" s="8" customFormat="1" ht="15" customHeight="1" x14ac:dyDescent="0.25">
      <c r="A95" s="10" t="s">
        <v>7</v>
      </c>
      <c r="B95" s="139" t="s">
        <v>177</v>
      </c>
      <c r="C95" s="139"/>
      <c r="D95" s="139"/>
      <c r="E95" s="139"/>
      <c r="F95" s="139"/>
      <c r="G95" s="139"/>
      <c r="H95" s="46">
        <v>3.3E-3</v>
      </c>
      <c r="I95" s="47">
        <f t="shared" si="2"/>
        <v>5.4153000000000002</v>
      </c>
      <c r="J95" s="44"/>
      <c r="L95" s="8" t="s">
        <v>182</v>
      </c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</row>
    <row r="96" spans="1:1025" s="8" customFormat="1" ht="15" customHeight="1" x14ac:dyDescent="0.25">
      <c r="A96" s="10" t="s">
        <v>27</v>
      </c>
      <c r="B96" s="139" t="s">
        <v>178</v>
      </c>
      <c r="C96" s="139"/>
      <c r="D96" s="139"/>
      <c r="E96" s="139"/>
      <c r="F96" s="139"/>
      <c r="G96" s="139"/>
      <c r="H96" s="48">
        <v>5.5000000000000003E-4</v>
      </c>
      <c r="I96" s="47">
        <f t="shared" si="2"/>
        <v>0.90255000000000007</v>
      </c>
      <c r="J96" s="44"/>
      <c r="L96" s="8" t="s">
        <v>183</v>
      </c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</row>
    <row r="97" spans="1:1025" s="8" customFormat="1" ht="15" customHeight="1" x14ac:dyDescent="0.25">
      <c r="A97" s="10" t="s">
        <v>29</v>
      </c>
      <c r="B97" s="139" t="s">
        <v>179</v>
      </c>
      <c r="C97" s="139"/>
      <c r="D97" s="139"/>
      <c r="E97" s="139"/>
      <c r="F97" s="139"/>
      <c r="G97" s="139"/>
      <c r="H97" s="46"/>
      <c r="I97" s="47">
        <f t="shared" si="2"/>
        <v>0</v>
      </c>
      <c r="J97" s="44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</row>
    <row r="98" spans="1:1025" s="8" customFormat="1" ht="15" customHeight="1" x14ac:dyDescent="0.25">
      <c r="A98" s="194" t="s">
        <v>40</v>
      </c>
      <c r="B98" s="194"/>
      <c r="C98" s="194"/>
      <c r="D98" s="194"/>
      <c r="E98" s="194"/>
      <c r="F98" s="194"/>
      <c r="G98" s="194"/>
      <c r="H98" s="79">
        <f>SUM(H92:H97)</f>
        <v>0.11109999999999999</v>
      </c>
      <c r="I98" s="80">
        <f>SUM(I92:I97)</f>
        <v>182.3151</v>
      </c>
      <c r="J98" s="44"/>
      <c r="L98" s="8" t="s">
        <v>146</v>
      </c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</row>
    <row r="99" spans="1:1025" s="8" customFormat="1" ht="15" customHeight="1" x14ac:dyDescent="0.25">
      <c r="A99" s="195"/>
      <c r="B99" s="195"/>
      <c r="C99" s="195"/>
      <c r="D99" s="195"/>
      <c r="E99" s="195"/>
      <c r="F99" s="195"/>
      <c r="G99" s="195"/>
      <c r="H99" s="195"/>
      <c r="I99" s="195"/>
      <c r="J99" s="44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</row>
    <row r="100" spans="1:1025" s="8" customFormat="1" ht="15" customHeight="1" x14ac:dyDescent="0.25">
      <c r="A100" s="168" t="s">
        <v>72</v>
      </c>
      <c r="B100" s="169"/>
      <c r="C100" s="169"/>
      <c r="D100" s="169"/>
      <c r="E100" s="169"/>
      <c r="F100" s="169"/>
      <c r="G100" s="169"/>
      <c r="H100" s="169"/>
      <c r="I100" s="170"/>
      <c r="J100" s="44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</row>
    <row r="101" spans="1:1025" s="8" customFormat="1" ht="15" customHeight="1" x14ac:dyDescent="0.25">
      <c r="A101" s="26" t="s">
        <v>73</v>
      </c>
      <c r="B101" s="147" t="s">
        <v>180</v>
      </c>
      <c r="C101" s="147"/>
      <c r="D101" s="147"/>
      <c r="E101" s="147"/>
      <c r="F101" s="147"/>
      <c r="G101" s="147"/>
      <c r="H101" s="26" t="s">
        <v>38</v>
      </c>
      <c r="I101" s="26" t="s">
        <v>22</v>
      </c>
      <c r="J101" s="44"/>
      <c r="M101" s="8" t="s">
        <v>127</v>
      </c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</row>
    <row r="102" spans="1:1025" s="8" customFormat="1" ht="15" customHeight="1" x14ac:dyDescent="0.25">
      <c r="A102" s="10" t="s">
        <v>1</v>
      </c>
      <c r="B102" s="139" t="s">
        <v>184</v>
      </c>
      <c r="C102" s="139"/>
      <c r="D102" s="139"/>
      <c r="E102" s="139"/>
      <c r="F102" s="139"/>
      <c r="G102" s="139"/>
      <c r="H102" s="46"/>
      <c r="I102" s="47">
        <f>(H31+H32+H33)*H102</f>
        <v>0</v>
      </c>
      <c r="J102" s="44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</row>
    <row r="103" spans="1:1025" s="8" customFormat="1" ht="15" customHeight="1" x14ac:dyDescent="0.25">
      <c r="A103" s="162" t="s">
        <v>40</v>
      </c>
      <c r="B103" s="162"/>
      <c r="C103" s="162"/>
      <c r="D103" s="162"/>
      <c r="E103" s="162"/>
      <c r="F103" s="162"/>
      <c r="G103" s="162"/>
      <c r="H103" s="163">
        <f>SUM(I99:I102)</f>
        <v>0</v>
      </c>
      <c r="I103" s="163"/>
      <c r="J103" s="44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</row>
    <row r="104" spans="1:1025" s="8" customFormat="1" ht="15" customHeight="1" x14ac:dyDescent="0.25">
      <c r="A104" s="124"/>
      <c r="B104" s="124"/>
      <c r="C104" s="124"/>
      <c r="D104" s="124"/>
      <c r="E104" s="124"/>
      <c r="F104" s="124"/>
      <c r="G104" s="124"/>
      <c r="H104" s="124"/>
      <c r="I104" s="124"/>
      <c r="J104" s="44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</row>
    <row r="105" spans="1:1025" s="8" customFormat="1" ht="15" customHeight="1" x14ac:dyDescent="0.25">
      <c r="A105" s="191" t="s">
        <v>74</v>
      </c>
      <c r="B105" s="191"/>
      <c r="C105" s="191"/>
      <c r="D105" s="191"/>
      <c r="E105" s="191"/>
      <c r="F105" s="191"/>
      <c r="G105" s="191"/>
      <c r="H105" s="191"/>
      <c r="I105" s="191"/>
      <c r="J105" s="44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</row>
    <row r="106" spans="1:1025" s="8" customFormat="1" ht="15" customHeight="1" x14ac:dyDescent="0.25">
      <c r="A106" s="192"/>
      <c r="B106" s="192"/>
      <c r="C106" s="192"/>
      <c r="D106" s="192"/>
      <c r="E106" s="192"/>
      <c r="F106" s="192"/>
      <c r="G106" s="192"/>
      <c r="H106" s="192"/>
      <c r="I106" s="192"/>
      <c r="J106" s="44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</row>
    <row r="107" spans="1:1025" s="8" customFormat="1" ht="15" customHeight="1" x14ac:dyDescent="0.25">
      <c r="A107" s="5">
        <v>4</v>
      </c>
      <c r="B107" s="193" t="s">
        <v>58</v>
      </c>
      <c r="C107" s="193"/>
      <c r="D107" s="193"/>
      <c r="E107" s="193"/>
      <c r="F107" s="193"/>
      <c r="G107" s="193"/>
      <c r="H107" s="194" t="s">
        <v>22</v>
      </c>
      <c r="I107" s="194"/>
      <c r="J107" s="44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</row>
    <row r="108" spans="1:1025" s="8" customFormat="1" ht="15" customHeight="1" x14ac:dyDescent="0.25">
      <c r="A108" s="32" t="s">
        <v>70</v>
      </c>
      <c r="B108" s="166" t="s">
        <v>181</v>
      </c>
      <c r="C108" s="166"/>
      <c r="D108" s="166"/>
      <c r="E108" s="166"/>
      <c r="F108" s="166"/>
      <c r="G108" s="166"/>
      <c r="H108" s="151">
        <f>I98</f>
        <v>182.3151</v>
      </c>
      <c r="I108" s="151"/>
      <c r="J108" s="44"/>
      <c r="L108" s="8" t="s">
        <v>221</v>
      </c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</row>
    <row r="109" spans="1:1025" s="8" customFormat="1" ht="15" customHeight="1" x14ac:dyDescent="0.25">
      <c r="A109" s="32" t="s">
        <v>73</v>
      </c>
      <c r="B109" s="166" t="s">
        <v>180</v>
      </c>
      <c r="C109" s="166"/>
      <c r="D109" s="166"/>
      <c r="E109" s="166"/>
      <c r="F109" s="166"/>
      <c r="G109" s="166"/>
      <c r="H109" s="151">
        <f>H103</f>
        <v>0</v>
      </c>
      <c r="I109" s="151"/>
      <c r="J109" s="44"/>
      <c r="L109" s="8" t="s">
        <v>222</v>
      </c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</row>
    <row r="110" spans="1:1025" s="8" customFormat="1" ht="15" customHeight="1" x14ac:dyDescent="0.25">
      <c r="A110" s="162" t="s">
        <v>40</v>
      </c>
      <c r="B110" s="162"/>
      <c r="C110" s="162"/>
      <c r="D110" s="162"/>
      <c r="E110" s="162"/>
      <c r="F110" s="162"/>
      <c r="G110" s="162"/>
      <c r="H110" s="163">
        <f>SUM(H108:I109)</f>
        <v>182.3151</v>
      </c>
      <c r="I110" s="163"/>
      <c r="J110" s="44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</row>
    <row r="111" spans="1:1025" s="1" customFormat="1" ht="15" customHeight="1" x14ac:dyDescent="0.25">
      <c r="A111" s="195"/>
      <c r="B111" s="195"/>
      <c r="C111" s="195"/>
      <c r="D111" s="195"/>
      <c r="E111" s="195"/>
      <c r="F111" s="195"/>
      <c r="G111" s="195"/>
      <c r="H111" s="195"/>
      <c r="I111" s="195"/>
      <c r="J111" s="7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</row>
    <row r="112" spans="1:1025" s="1" customFormat="1" ht="15" customHeight="1" x14ac:dyDescent="0.25">
      <c r="A112" s="157" t="s">
        <v>75</v>
      </c>
      <c r="B112" s="158"/>
      <c r="C112" s="158"/>
      <c r="D112" s="158"/>
      <c r="E112" s="158"/>
      <c r="F112" s="158"/>
      <c r="G112" s="158"/>
      <c r="H112" s="158"/>
      <c r="I112" s="159"/>
      <c r="J112" s="25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</row>
    <row r="113" spans="1:48" s="1" customFormat="1" ht="15" customHeight="1" x14ac:dyDescent="0.25">
      <c r="A113" s="26">
        <v>5</v>
      </c>
      <c r="B113" s="147" t="s">
        <v>76</v>
      </c>
      <c r="C113" s="147"/>
      <c r="D113" s="147"/>
      <c r="E113" s="147"/>
      <c r="F113" s="147"/>
      <c r="G113" s="147"/>
      <c r="H113" s="162" t="s">
        <v>22</v>
      </c>
      <c r="I113" s="162"/>
      <c r="J113" s="62"/>
      <c r="K113" s="8"/>
      <c r="L113" s="3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</row>
    <row r="114" spans="1:48" s="1" customFormat="1" ht="15" customHeight="1" x14ac:dyDescent="0.25">
      <c r="A114" s="32" t="s">
        <v>1</v>
      </c>
      <c r="B114" s="166" t="s">
        <v>77</v>
      </c>
      <c r="C114" s="166"/>
      <c r="D114" s="166"/>
      <c r="E114" s="166"/>
      <c r="F114" s="166"/>
      <c r="G114" s="166"/>
      <c r="H114" s="165"/>
      <c r="I114" s="165"/>
      <c r="J114" s="37"/>
      <c r="K114" s="8"/>
      <c r="L114" s="3" t="s">
        <v>148</v>
      </c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</row>
    <row r="115" spans="1:48" s="1" customFormat="1" ht="15" customHeight="1" x14ac:dyDescent="0.25">
      <c r="A115" s="32" t="s">
        <v>3</v>
      </c>
      <c r="B115" s="166" t="s">
        <v>78</v>
      </c>
      <c r="C115" s="166"/>
      <c r="D115" s="166"/>
      <c r="E115" s="166"/>
      <c r="F115" s="166"/>
      <c r="G115" s="166"/>
      <c r="H115" s="165"/>
      <c r="I115" s="165"/>
      <c r="J115" s="37"/>
      <c r="K115" s="30"/>
      <c r="L115" s="3" t="s">
        <v>148</v>
      </c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</row>
    <row r="116" spans="1:48" s="1" customFormat="1" ht="15" customHeight="1" x14ac:dyDescent="0.25">
      <c r="A116" s="32" t="s">
        <v>5</v>
      </c>
      <c r="B116" s="166" t="s">
        <v>79</v>
      </c>
      <c r="C116" s="166"/>
      <c r="D116" s="166"/>
      <c r="E116" s="166"/>
      <c r="F116" s="166"/>
      <c r="G116" s="166"/>
      <c r="H116" s="165"/>
      <c r="I116" s="165"/>
      <c r="J116" s="37"/>
      <c r="K116" s="8"/>
      <c r="L116" s="3" t="s">
        <v>148</v>
      </c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</row>
    <row r="117" spans="1:48" s="1" customFormat="1" ht="15" customHeight="1" x14ac:dyDescent="0.25">
      <c r="A117" s="32" t="s">
        <v>7</v>
      </c>
      <c r="B117" s="166" t="s">
        <v>71</v>
      </c>
      <c r="C117" s="166"/>
      <c r="D117" s="166"/>
      <c r="E117" s="166"/>
      <c r="F117" s="166"/>
      <c r="G117" s="166"/>
      <c r="H117" s="165"/>
      <c r="I117" s="165"/>
      <c r="J117" s="37"/>
      <c r="K117" s="8"/>
      <c r="L117" s="3" t="s">
        <v>148</v>
      </c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</row>
    <row r="118" spans="1:48" s="1" customFormat="1" ht="15" customHeight="1" x14ac:dyDescent="0.25">
      <c r="A118" s="194" t="s">
        <v>53</v>
      </c>
      <c r="B118" s="194"/>
      <c r="C118" s="194"/>
      <c r="D118" s="194"/>
      <c r="E118" s="194"/>
      <c r="F118" s="194"/>
      <c r="G118" s="194"/>
      <c r="H118" s="197">
        <f>SUM(H114:I117)</f>
        <v>0</v>
      </c>
      <c r="I118" s="197"/>
      <c r="J118" s="82"/>
      <c r="K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</row>
    <row r="119" spans="1:48" s="84" customFormat="1" ht="15" customHeight="1" x14ac:dyDescent="0.25">
      <c r="A119" s="196"/>
      <c r="B119" s="196"/>
      <c r="C119" s="196"/>
      <c r="D119" s="196"/>
      <c r="E119" s="196"/>
      <c r="F119" s="196"/>
      <c r="G119" s="196"/>
      <c r="H119" s="196"/>
      <c r="I119" s="196"/>
      <c r="J119" s="83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</row>
    <row r="120" spans="1:48" s="84" customFormat="1" ht="15" customHeight="1" x14ac:dyDescent="0.25">
      <c r="A120" s="157" t="s">
        <v>80</v>
      </c>
      <c r="B120" s="158"/>
      <c r="C120" s="158"/>
      <c r="D120" s="158"/>
      <c r="E120" s="158"/>
      <c r="F120" s="158"/>
      <c r="G120" s="158"/>
      <c r="H120" s="158"/>
      <c r="I120" s="159"/>
      <c r="J120" s="85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</row>
    <row r="121" spans="1:48" s="84" customFormat="1" ht="15" customHeight="1" x14ac:dyDescent="0.25">
      <c r="A121" s="5">
        <v>6</v>
      </c>
      <c r="B121" s="193" t="s">
        <v>81</v>
      </c>
      <c r="C121" s="193"/>
      <c r="D121" s="193"/>
      <c r="E121" s="193"/>
      <c r="F121" s="193"/>
      <c r="G121" s="193"/>
      <c r="H121" s="5" t="s">
        <v>38</v>
      </c>
      <c r="I121" s="5" t="s">
        <v>22</v>
      </c>
      <c r="J121" s="86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</row>
    <row r="122" spans="1:48" s="84" customFormat="1" ht="15" customHeight="1" x14ac:dyDescent="0.25">
      <c r="A122" s="32" t="s">
        <v>1</v>
      </c>
      <c r="B122" s="166" t="s">
        <v>82</v>
      </c>
      <c r="C122" s="166"/>
      <c r="D122" s="166"/>
      <c r="E122" s="166"/>
      <c r="F122" s="166"/>
      <c r="G122" s="166"/>
      <c r="H122" s="49">
        <v>0.03</v>
      </c>
      <c r="I122" s="28">
        <f>H139*H122</f>
        <v>109.58684678318399</v>
      </c>
      <c r="J122" s="40"/>
      <c r="K122" s="30"/>
      <c r="L122" s="87" t="s">
        <v>192</v>
      </c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</row>
    <row r="123" spans="1:48" s="84" customFormat="1" ht="15" customHeight="1" x14ac:dyDescent="0.25">
      <c r="A123" s="32" t="s">
        <v>3</v>
      </c>
      <c r="B123" s="166" t="s">
        <v>83</v>
      </c>
      <c r="C123" s="166"/>
      <c r="D123" s="166"/>
      <c r="E123" s="166"/>
      <c r="F123" s="166"/>
      <c r="G123" s="166"/>
      <c r="H123" s="49">
        <v>0.03</v>
      </c>
      <c r="I123" s="28">
        <f>H123*(H139+I122)</f>
        <v>112.87445218667951</v>
      </c>
      <c r="J123" s="40"/>
      <c r="K123" s="30"/>
      <c r="L123" s="87" t="s">
        <v>193</v>
      </c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</row>
    <row r="124" spans="1:48" s="84" customFormat="1" ht="15" customHeight="1" x14ac:dyDescent="0.25">
      <c r="A124" s="32" t="s">
        <v>5</v>
      </c>
      <c r="B124" s="166" t="s">
        <v>84</v>
      </c>
      <c r="C124" s="166"/>
      <c r="D124" s="166"/>
      <c r="E124" s="166"/>
      <c r="F124" s="166"/>
      <c r="G124" s="166"/>
      <c r="H124" s="49">
        <f>SUM(H125:H127)</f>
        <v>3.8699999999999998E-2</v>
      </c>
      <c r="I124" s="28"/>
      <c r="J124" s="4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</row>
    <row r="125" spans="1:48" s="1" customFormat="1" ht="15" customHeight="1" x14ac:dyDescent="0.25">
      <c r="A125" s="202" t="s">
        <v>85</v>
      </c>
      <c r="B125" s="202"/>
      <c r="C125" s="203" t="s">
        <v>86</v>
      </c>
      <c r="D125" s="33" t="s">
        <v>87</v>
      </c>
      <c r="E125" s="34"/>
      <c r="F125" s="34"/>
      <c r="G125" s="36"/>
      <c r="H125" s="49">
        <v>3.3E-3</v>
      </c>
      <c r="I125" s="28">
        <f>((H139+I122+I123)/(1-(H124)))*H125</f>
        <v>13.303521723448235</v>
      </c>
      <c r="J125" s="40"/>
      <c r="K125" s="30"/>
      <c r="L125" s="88" t="s">
        <v>194</v>
      </c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</row>
    <row r="126" spans="1:48" s="1" customFormat="1" ht="15" customHeight="1" x14ac:dyDescent="0.25">
      <c r="A126" s="202" t="s">
        <v>88</v>
      </c>
      <c r="B126" s="202"/>
      <c r="C126" s="204"/>
      <c r="D126" s="33" t="s">
        <v>89</v>
      </c>
      <c r="E126" s="34"/>
      <c r="F126" s="34"/>
      <c r="G126" s="36"/>
      <c r="H126" s="89">
        <v>1.54E-2</v>
      </c>
      <c r="I126" s="28">
        <f>((H139+I122+I123)/(1-(H124)))*H126</f>
        <v>62.083101376091761</v>
      </c>
      <c r="J126" s="40"/>
      <c r="K126" s="30"/>
      <c r="L126" s="88" t="s">
        <v>195</v>
      </c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</row>
    <row r="127" spans="1:48" s="1" customFormat="1" ht="15" customHeight="1" x14ac:dyDescent="0.25">
      <c r="A127" s="202" t="s">
        <v>90</v>
      </c>
      <c r="B127" s="202"/>
      <c r="C127" s="2" t="s">
        <v>91</v>
      </c>
      <c r="D127" s="33" t="s">
        <v>92</v>
      </c>
      <c r="E127" s="34"/>
      <c r="F127" s="34"/>
      <c r="G127" s="36"/>
      <c r="H127" s="49">
        <v>0.02</v>
      </c>
      <c r="I127" s="28">
        <f>((H139+I122+I123)/(1-(H124)))*H127</f>
        <v>80.627404384534756</v>
      </c>
      <c r="J127" s="40"/>
      <c r="K127" s="30"/>
      <c r="L127" s="88" t="s">
        <v>196</v>
      </c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</row>
    <row r="128" spans="1:48" s="1" customFormat="1" ht="15" customHeight="1" x14ac:dyDescent="0.25">
      <c r="A128" s="202" t="s">
        <v>190</v>
      </c>
      <c r="B128" s="202"/>
      <c r="C128" s="2" t="s">
        <v>189</v>
      </c>
      <c r="D128" s="33"/>
      <c r="E128" s="34"/>
      <c r="F128" s="34"/>
      <c r="G128" s="36"/>
      <c r="H128" s="49">
        <v>0</v>
      </c>
      <c r="I128" s="28">
        <f>((H139+I122+I123)/(1-(H124)))*H128</f>
        <v>0</v>
      </c>
      <c r="J128" s="40"/>
      <c r="K128" s="30"/>
      <c r="L128" s="88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</row>
    <row r="129" spans="1:48" s="1" customFormat="1" ht="15" customHeight="1" x14ac:dyDescent="0.25">
      <c r="A129" s="194" t="s">
        <v>53</v>
      </c>
      <c r="B129" s="194"/>
      <c r="C129" s="194"/>
      <c r="D129" s="194"/>
      <c r="E129" s="194"/>
      <c r="F129" s="194"/>
      <c r="G129" s="194"/>
      <c r="H129" s="90"/>
      <c r="I129" s="81">
        <f>SUM(I122:I128)</f>
        <v>378.47532645393824</v>
      </c>
      <c r="J129" s="91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</row>
    <row r="130" spans="1:48" s="1" customFormat="1" ht="15" customHeight="1" x14ac:dyDescent="0.25">
      <c r="A130" s="198"/>
      <c r="B130" s="198"/>
      <c r="C130" s="198"/>
      <c r="D130" s="198"/>
      <c r="E130" s="198"/>
      <c r="F130" s="198"/>
      <c r="G130" s="198"/>
      <c r="H130" s="198"/>
      <c r="I130" s="198"/>
      <c r="J130" s="92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</row>
    <row r="131" spans="1:48" s="1" customFormat="1" ht="15" customHeight="1" x14ac:dyDescent="0.25">
      <c r="A131" s="199" t="s">
        <v>93</v>
      </c>
      <c r="B131" s="199"/>
      <c r="C131" s="199"/>
      <c r="D131" s="199"/>
      <c r="E131" s="199"/>
      <c r="F131" s="199"/>
      <c r="G131" s="199"/>
      <c r="H131" s="199"/>
      <c r="I131" s="199"/>
      <c r="J131" s="93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</row>
    <row r="132" spans="1:48" s="1" customFormat="1" ht="15" customHeight="1" x14ac:dyDescent="0.25">
      <c r="A132" s="200"/>
      <c r="B132" s="200"/>
      <c r="C132" s="200"/>
      <c r="D132" s="200"/>
      <c r="E132" s="200"/>
      <c r="F132" s="200"/>
      <c r="G132" s="200"/>
      <c r="H132" s="200"/>
      <c r="I132" s="200"/>
      <c r="J132" s="92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</row>
    <row r="133" spans="1:48" s="1" customFormat="1" ht="15" customHeight="1" x14ac:dyDescent="0.25">
      <c r="A133" s="193" t="s">
        <v>94</v>
      </c>
      <c r="B133" s="193"/>
      <c r="C133" s="193"/>
      <c r="D133" s="193"/>
      <c r="E133" s="193"/>
      <c r="F133" s="193"/>
      <c r="G133" s="193"/>
      <c r="H133" s="201" t="s">
        <v>22</v>
      </c>
      <c r="I133" s="201"/>
      <c r="J133" s="94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</row>
    <row r="134" spans="1:48" s="1" customFormat="1" ht="15" customHeight="1" x14ac:dyDescent="0.25">
      <c r="A134" s="32" t="s">
        <v>1</v>
      </c>
      <c r="B134" s="166" t="s">
        <v>95</v>
      </c>
      <c r="C134" s="166"/>
      <c r="D134" s="166"/>
      <c r="E134" s="166"/>
      <c r="F134" s="166"/>
      <c r="G134" s="166"/>
      <c r="H134" s="151">
        <f>H38</f>
        <v>1641</v>
      </c>
      <c r="I134" s="151"/>
      <c r="J134" s="40"/>
      <c r="K134" s="30"/>
      <c r="L134" s="87" t="s">
        <v>149</v>
      </c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</row>
    <row r="135" spans="1:48" s="1" customFormat="1" ht="15" customHeight="1" x14ac:dyDescent="0.25">
      <c r="A135" s="32" t="s">
        <v>3</v>
      </c>
      <c r="B135" s="166" t="s">
        <v>96</v>
      </c>
      <c r="C135" s="166"/>
      <c r="D135" s="166"/>
      <c r="E135" s="166"/>
      <c r="F135" s="166"/>
      <c r="G135" s="166"/>
      <c r="H135" s="151">
        <f>H77</f>
        <v>1713.0056928220001</v>
      </c>
      <c r="I135" s="151"/>
      <c r="J135" s="40"/>
      <c r="K135" s="30"/>
      <c r="L135" s="87" t="s">
        <v>150</v>
      </c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</row>
    <row r="136" spans="1:48" s="1" customFormat="1" ht="15" customHeight="1" x14ac:dyDescent="0.25">
      <c r="A136" s="32" t="s">
        <v>5</v>
      </c>
      <c r="B136" s="166" t="s">
        <v>97</v>
      </c>
      <c r="C136" s="166"/>
      <c r="D136" s="166"/>
      <c r="E136" s="166"/>
      <c r="F136" s="166"/>
      <c r="G136" s="166"/>
      <c r="H136" s="151">
        <f>H87</f>
        <v>116.57409995079999</v>
      </c>
      <c r="I136" s="151"/>
      <c r="J136" s="40"/>
      <c r="K136" s="30"/>
      <c r="L136" s="87" t="s">
        <v>197</v>
      </c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</row>
    <row r="137" spans="1:48" s="1" customFormat="1" ht="15" customHeight="1" x14ac:dyDescent="0.25">
      <c r="A137" s="32" t="s">
        <v>7</v>
      </c>
      <c r="B137" s="166" t="s">
        <v>98</v>
      </c>
      <c r="C137" s="166"/>
      <c r="D137" s="166"/>
      <c r="E137" s="166"/>
      <c r="F137" s="166"/>
      <c r="G137" s="166"/>
      <c r="H137" s="151">
        <f>H110</f>
        <v>182.3151</v>
      </c>
      <c r="I137" s="151"/>
      <c r="J137" s="40"/>
      <c r="K137" s="30"/>
      <c r="L137" s="87" t="s">
        <v>198</v>
      </c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</row>
    <row r="138" spans="1:48" s="1" customFormat="1" ht="15" customHeight="1" x14ac:dyDescent="0.25">
      <c r="A138" s="32" t="s">
        <v>27</v>
      </c>
      <c r="B138" s="166" t="s">
        <v>99</v>
      </c>
      <c r="C138" s="166"/>
      <c r="D138" s="166"/>
      <c r="E138" s="166"/>
      <c r="F138" s="166"/>
      <c r="G138" s="166"/>
      <c r="H138" s="151">
        <f>H118</f>
        <v>0</v>
      </c>
      <c r="I138" s="151"/>
      <c r="J138" s="40"/>
      <c r="K138" s="30"/>
      <c r="L138" s="87" t="s">
        <v>199</v>
      </c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</row>
    <row r="139" spans="1:48" s="1" customFormat="1" ht="15" customHeight="1" x14ac:dyDescent="0.25">
      <c r="A139" s="194" t="s">
        <v>100</v>
      </c>
      <c r="B139" s="194"/>
      <c r="C139" s="194"/>
      <c r="D139" s="194"/>
      <c r="E139" s="194"/>
      <c r="F139" s="194"/>
      <c r="G139" s="194"/>
      <c r="H139" s="197">
        <f>SUM(H134:I138)</f>
        <v>3652.8948927727997</v>
      </c>
      <c r="I139" s="197"/>
      <c r="J139" s="91"/>
      <c r="K139" s="30"/>
      <c r="L139" s="87" t="s">
        <v>151</v>
      </c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</row>
    <row r="140" spans="1:48" s="1" customFormat="1" ht="15" customHeight="1" x14ac:dyDescent="0.25">
      <c r="A140" s="32" t="s">
        <v>29</v>
      </c>
      <c r="B140" s="166" t="s">
        <v>101</v>
      </c>
      <c r="C140" s="166"/>
      <c r="D140" s="166"/>
      <c r="E140" s="166"/>
      <c r="F140" s="166"/>
      <c r="G140" s="166"/>
      <c r="H140" s="151">
        <f>I129</f>
        <v>378.47532645393824</v>
      </c>
      <c r="I140" s="151"/>
      <c r="J140" s="40"/>
      <c r="K140" s="30"/>
      <c r="L140" s="87" t="s">
        <v>200</v>
      </c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</row>
    <row r="141" spans="1:48" s="1" customFormat="1" ht="15" customHeight="1" x14ac:dyDescent="0.25">
      <c r="A141" s="194" t="s">
        <v>102</v>
      </c>
      <c r="B141" s="194"/>
      <c r="C141" s="194"/>
      <c r="D141" s="194"/>
      <c r="E141" s="194"/>
      <c r="F141" s="194"/>
      <c r="G141" s="194"/>
      <c r="H141" s="213">
        <f>H139+H140</f>
        <v>4031.3702192267378</v>
      </c>
      <c r="I141" s="213"/>
      <c r="J141" s="91"/>
      <c r="K141" s="104">
        <f>H141/220*60</f>
        <v>1099.4646052436558</v>
      </c>
      <c r="L141" s="87" t="s">
        <v>152</v>
      </c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</row>
    <row r="142" spans="1:48" s="1" customFormat="1" ht="15" customHeight="1" x14ac:dyDescent="0.25">
      <c r="A142" s="198"/>
      <c r="B142" s="198"/>
      <c r="C142" s="198"/>
      <c r="D142" s="198"/>
      <c r="E142" s="198"/>
      <c r="F142" s="198"/>
      <c r="G142" s="198"/>
      <c r="H142" s="198"/>
      <c r="I142" s="198"/>
      <c r="J142" s="92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</row>
    <row r="143" spans="1:48" s="1" customFormat="1" ht="15" customHeight="1" x14ac:dyDescent="0.25">
      <c r="A143" s="199" t="s">
        <v>103</v>
      </c>
      <c r="B143" s="199"/>
      <c r="C143" s="199"/>
      <c r="D143" s="199"/>
      <c r="E143" s="199"/>
      <c r="F143" s="199"/>
      <c r="G143" s="199"/>
      <c r="H143" s="199"/>
      <c r="I143" s="199"/>
      <c r="J143" s="93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</row>
    <row r="144" spans="1:48" s="1" customFormat="1" ht="15" customHeight="1" x14ac:dyDescent="0.25">
      <c r="A144" s="95"/>
      <c r="B144" s="41"/>
      <c r="C144" s="41"/>
      <c r="D144" s="41"/>
      <c r="E144" s="41"/>
      <c r="F144" s="41"/>
      <c r="G144" s="41"/>
      <c r="H144" s="41"/>
      <c r="I144" s="41"/>
      <c r="J144" s="92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</row>
    <row r="145" spans="1:48" s="1" customFormat="1" ht="48.4" customHeight="1" x14ac:dyDescent="0.25">
      <c r="A145" s="194" t="s">
        <v>104</v>
      </c>
      <c r="B145" s="194"/>
      <c r="C145" s="4" t="s">
        <v>105</v>
      </c>
      <c r="D145" s="4" t="s">
        <v>106</v>
      </c>
      <c r="E145" s="214" t="s">
        <v>107</v>
      </c>
      <c r="F145" s="214"/>
      <c r="G145" s="4" t="s">
        <v>108</v>
      </c>
      <c r="H145" s="214" t="s">
        <v>109</v>
      </c>
      <c r="I145" s="214"/>
      <c r="J145" s="92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</row>
    <row r="146" spans="1:48" s="1" customFormat="1" ht="15" customHeight="1" x14ac:dyDescent="0.25">
      <c r="A146" s="205" t="str">
        <f>H23</f>
        <v xml:space="preserve">AUXILIAR DE SERVIÇOS GERAIS </v>
      </c>
      <c r="B146" s="205"/>
      <c r="C146" s="96">
        <f>H141</f>
        <v>4031.3702192267378</v>
      </c>
      <c r="D146" s="35">
        <v>1</v>
      </c>
      <c r="E146" s="206">
        <f>C146*D146</f>
        <v>4031.3702192267378</v>
      </c>
      <c r="F146" s="206"/>
      <c r="G146" s="97">
        <v>1</v>
      </c>
      <c r="H146" s="207">
        <f>E146*G146</f>
        <v>4031.3702192267378</v>
      </c>
      <c r="I146" s="207"/>
      <c r="J146" s="4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</row>
    <row r="147" spans="1:48" s="1" customFormat="1" ht="15" customHeight="1" x14ac:dyDescent="0.25">
      <c r="A147" s="208" t="s">
        <v>110</v>
      </c>
      <c r="B147" s="208"/>
      <c r="C147" s="208"/>
      <c r="D147" s="208"/>
      <c r="E147" s="208"/>
      <c r="F147" s="208"/>
      <c r="G147" s="208"/>
      <c r="H147" s="209">
        <f>H146</f>
        <v>4031.3702192267378</v>
      </c>
      <c r="I147" s="209"/>
      <c r="J147" s="98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</row>
    <row r="148" spans="1:48" s="1" customFormat="1" ht="28.9" customHeight="1" x14ac:dyDescent="0.25">
      <c r="A148" s="210" t="s">
        <v>111</v>
      </c>
      <c r="B148" s="211"/>
      <c r="C148" s="211"/>
      <c r="D148" s="211"/>
      <c r="E148" s="211"/>
      <c r="F148" s="211"/>
      <c r="G148" s="211"/>
      <c r="H148" s="211"/>
      <c r="I148" s="212"/>
      <c r="J148" s="98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</row>
    <row r="149" spans="1:48" s="1" customFormat="1" ht="15" customHeight="1" x14ac:dyDescent="0.25">
      <c r="A149" s="222" t="s">
        <v>112</v>
      </c>
      <c r="B149" s="222"/>
      <c r="C149" s="222"/>
      <c r="D149" s="222"/>
      <c r="E149" s="222"/>
      <c r="F149" s="222"/>
      <c r="G149" s="222"/>
      <c r="H149" s="223">
        <f>H147+H148</f>
        <v>4031.3702192267378</v>
      </c>
      <c r="I149" s="223"/>
      <c r="J149" s="98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</row>
    <row r="150" spans="1:48" s="1" customFormat="1" ht="15" customHeight="1" x14ac:dyDescent="0.25">
      <c r="A150" s="99"/>
      <c r="B150" s="14"/>
      <c r="C150" s="100"/>
      <c r="D150" s="41"/>
      <c r="E150" s="41"/>
      <c r="F150" s="41"/>
      <c r="G150" s="41"/>
      <c r="H150" s="41"/>
      <c r="I150" s="41"/>
      <c r="J150" s="98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</row>
    <row r="151" spans="1:48" s="1" customFormat="1" ht="15" customHeight="1" x14ac:dyDescent="0.25">
      <c r="A151" s="199" t="s">
        <v>113</v>
      </c>
      <c r="B151" s="199"/>
      <c r="C151" s="199"/>
      <c r="D151" s="199"/>
      <c r="E151" s="199"/>
      <c r="F151" s="199"/>
      <c r="G151" s="199"/>
      <c r="H151" s="199"/>
      <c r="I151" s="199"/>
      <c r="J151" s="4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</row>
    <row r="152" spans="1:48" s="1" customFormat="1" ht="15" customHeight="1" x14ac:dyDescent="0.25">
      <c r="A152" s="95"/>
      <c r="B152" s="41"/>
      <c r="C152" s="41"/>
      <c r="D152" s="41"/>
      <c r="E152" s="41"/>
      <c r="F152" s="41"/>
      <c r="G152" s="41"/>
      <c r="H152" s="41"/>
      <c r="I152" s="41"/>
      <c r="J152" s="98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</row>
    <row r="153" spans="1:48" s="1" customFormat="1" ht="15" customHeight="1" x14ac:dyDescent="0.25">
      <c r="A153" s="224" t="s">
        <v>114</v>
      </c>
      <c r="B153" s="224"/>
      <c r="C153" s="224"/>
      <c r="D153" s="224"/>
      <c r="E153" s="224"/>
      <c r="F153" s="224"/>
      <c r="G153" s="224"/>
      <c r="H153" s="224"/>
      <c r="I153" s="224"/>
      <c r="J153" s="91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</row>
    <row r="154" spans="1:48" s="1" customFormat="1" ht="15" customHeight="1" x14ac:dyDescent="0.25">
      <c r="A154" s="225" t="s">
        <v>115</v>
      </c>
      <c r="B154" s="225"/>
      <c r="C154" s="225"/>
      <c r="D154" s="225"/>
      <c r="E154" s="225"/>
      <c r="F154" s="225"/>
      <c r="G154" s="225"/>
      <c r="H154" s="226" t="s">
        <v>116</v>
      </c>
      <c r="I154" s="226"/>
      <c r="J154" s="101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</row>
    <row r="155" spans="1:48" s="1" customFormat="1" ht="15" customHeight="1" x14ac:dyDescent="0.25">
      <c r="A155" s="215" t="s">
        <v>117</v>
      </c>
      <c r="B155" s="215"/>
      <c r="C155" s="215"/>
      <c r="D155" s="215"/>
      <c r="E155" s="215"/>
      <c r="F155" s="215"/>
      <c r="G155" s="215"/>
      <c r="H155" s="216">
        <f>H149</f>
        <v>4031.3702192267378</v>
      </c>
      <c r="I155" s="216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</row>
    <row r="156" spans="1:48" s="1" customFormat="1" ht="15" customHeight="1" thickBot="1" x14ac:dyDescent="0.3">
      <c r="A156" s="215" t="s">
        <v>118</v>
      </c>
      <c r="B156" s="215"/>
      <c r="C156" s="215"/>
      <c r="D156" s="215"/>
      <c r="E156" s="215"/>
      <c r="F156" s="215"/>
      <c r="G156" s="215"/>
      <c r="H156" s="217">
        <f>G12</f>
        <v>12</v>
      </c>
      <c r="I156" s="217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</row>
    <row r="157" spans="1:48" s="1" customFormat="1" ht="15" customHeight="1" thickBot="1" x14ac:dyDescent="0.3">
      <c r="A157" s="218" t="s">
        <v>165</v>
      </c>
      <c r="B157" s="218"/>
      <c r="C157" s="218"/>
      <c r="D157" s="218"/>
      <c r="E157" s="218"/>
      <c r="F157" s="218"/>
      <c r="G157" s="219"/>
      <c r="H157" s="220">
        <f>H155*H156</f>
        <v>48376.442630720856</v>
      </c>
      <c r="I157" s="221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</row>
    <row r="160" spans="1:48" x14ac:dyDescent="0.25">
      <c r="H160" s="103"/>
    </row>
  </sheetData>
  <mergeCells count="232">
    <mergeCell ref="A155:G155"/>
    <mergeCell ref="H155:I155"/>
    <mergeCell ref="A156:G156"/>
    <mergeCell ref="H156:I156"/>
    <mergeCell ref="A157:G157"/>
    <mergeCell ref="H157:I157"/>
    <mergeCell ref="A149:G149"/>
    <mergeCell ref="H149:I149"/>
    <mergeCell ref="A151:I151"/>
    <mergeCell ref="A153:I153"/>
    <mergeCell ref="A154:G154"/>
    <mergeCell ref="H154:I154"/>
    <mergeCell ref="A146:B146"/>
    <mergeCell ref="E146:F146"/>
    <mergeCell ref="H146:I146"/>
    <mergeCell ref="A147:G147"/>
    <mergeCell ref="H147:I147"/>
    <mergeCell ref="A148:I148"/>
    <mergeCell ref="A141:G141"/>
    <mergeCell ref="H141:I141"/>
    <mergeCell ref="A142:I142"/>
    <mergeCell ref="A143:I143"/>
    <mergeCell ref="A145:B145"/>
    <mergeCell ref="E145:F145"/>
    <mergeCell ref="H145:I145"/>
    <mergeCell ref="B138:G138"/>
    <mergeCell ref="H138:I138"/>
    <mergeCell ref="A139:G139"/>
    <mergeCell ref="H139:I139"/>
    <mergeCell ref="B140:G140"/>
    <mergeCell ref="H140:I140"/>
    <mergeCell ref="B135:G135"/>
    <mergeCell ref="H135:I135"/>
    <mergeCell ref="B136:G136"/>
    <mergeCell ref="H136:I136"/>
    <mergeCell ref="B137:G137"/>
    <mergeCell ref="H137:I137"/>
    <mergeCell ref="A130:I130"/>
    <mergeCell ref="A131:I131"/>
    <mergeCell ref="A132:I132"/>
    <mergeCell ref="A133:G133"/>
    <mergeCell ref="H133:I133"/>
    <mergeCell ref="B134:G134"/>
    <mergeCell ref="H134:I134"/>
    <mergeCell ref="A125:B125"/>
    <mergeCell ref="C125:C126"/>
    <mergeCell ref="A126:B126"/>
    <mergeCell ref="A127:B127"/>
    <mergeCell ref="A128:B128"/>
    <mergeCell ref="A129:G129"/>
    <mergeCell ref="A119:I119"/>
    <mergeCell ref="A120:I120"/>
    <mergeCell ref="B121:G121"/>
    <mergeCell ref="B122:G122"/>
    <mergeCell ref="B123:G123"/>
    <mergeCell ref="B124:G124"/>
    <mergeCell ref="B116:G116"/>
    <mergeCell ref="H116:I116"/>
    <mergeCell ref="B117:G117"/>
    <mergeCell ref="H117:I117"/>
    <mergeCell ref="A118:G118"/>
    <mergeCell ref="H118:I118"/>
    <mergeCell ref="B113:G113"/>
    <mergeCell ref="H113:I113"/>
    <mergeCell ref="B114:G114"/>
    <mergeCell ref="H114:I114"/>
    <mergeCell ref="B115:G115"/>
    <mergeCell ref="H115:I115"/>
    <mergeCell ref="B109:G109"/>
    <mergeCell ref="H109:I109"/>
    <mergeCell ref="A110:G110"/>
    <mergeCell ref="H110:I110"/>
    <mergeCell ref="A111:I111"/>
    <mergeCell ref="A112:I112"/>
    <mergeCell ref="A104:I104"/>
    <mergeCell ref="A105:I105"/>
    <mergeCell ref="A106:I106"/>
    <mergeCell ref="B107:G107"/>
    <mergeCell ref="H107:I107"/>
    <mergeCell ref="B108:G108"/>
    <mergeCell ref="H108:I108"/>
    <mergeCell ref="A99:I99"/>
    <mergeCell ref="A100:I100"/>
    <mergeCell ref="B101:G101"/>
    <mergeCell ref="B102:G102"/>
    <mergeCell ref="A103:G103"/>
    <mergeCell ref="H103:I103"/>
    <mergeCell ref="B93:G93"/>
    <mergeCell ref="B94:G94"/>
    <mergeCell ref="B95:G95"/>
    <mergeCell ref="B96:G96"/>
    <mergeCell ref="B97:G97"/>
    <mergeCell ref="A98:G98"/>
    <mergeCell ref="H87:I87"/>
    <mergeCell ref="A88:I88"/>
    <mergeCell ref="A89:I89"/>
    <mergeCell ref="A90:I90"/>
    <mergeCell ref="B91:G91"/>
    <mergeCell ref="B92:G92"/>
    <mergeCell ref="B82:G82"/>
    <mergeCell ref="B83:G83"/>
    <mergeCell ref="B84:G84"/>
    <mergeCell ref="B85:G85"/>
    <mergeCell ref="B86:G86"/>
    <mergeCell ref="A87:G87"/>
    <mergeCell ref="A77:G77"/>
    <mergeCell ref="H77:I77"/>
    <mergeCell ref="A78:I78"/>
    <mergeCell ref="A79:I79"/>
    <mergeCell ref="B80:G80"/>
    <mergeCell ref="B81:G81"/>
    <mergeCell ref="B74:G74"/>
    <mergeCell ref="H74:I74"/>
    <mergeCell ref="B75:G75"/>
    <mergeCell ref="H75:I75"/>
    <mergeCell ref="B76:G76"/>
    <mergeCell ref="H76:I76"/>
    <mergeCell ref="A69:G69"/>
    <mergeCell ref="H69:I69"/>
    <mergeCell ref="A70:I70"/>
    <mergeCell ref="A71:I71"/>
    <mergeCell ref="A72:I72"/>
    <mergeCell ref="B73:G73"/>
    <mergeCell ref="H73:I73"/>
    <mergeCell ref="B66:G66"/>
    <mergeCell ref="H66:I66"/>
    <mergeCell ref="B67:G67"/>
    <mergeCell ref="H67:I67"/>
    <mergeCell ref="B68:G68"/>
    <mergeCell ref="H68:I68"/>
    <mergeCell ref="AG62:AH62"/>
    <mergeCell ref="AI62:AL62"/>
    <mergeCell ref="H63:I63"/>
    <mergeCell ref="A64:A65"/>
    <mergeCell ref="B64:C65"/>
    <mergeCell ref="H64:I65"/>
    <mergeCell ref="A62:A63"/>
    <mergeCell ref="B62:B63"/>
    <mergeCell ref="H62:I62"/>
    <mergeCell ref="AA62:AB62"/>
    <mergeCell ref="AC62:AD62"/>
    <mergeCell ref="AE62:AF62"/>
    <mergeCell ref="B56:G56"/>
    <mergeCell ref="B57:G57"/>
    <mergeCell ref="A58:G58"/>
    <mergeCell ref="A59:I59"/>
    <mergeCell ref="A60:I60"/>
    <mergeCell ref="B61:G61"/>
    <mergeCell ref="H61:I61"/>
    <mergeCell ref="B49:G49"/>
    <mergeCell ref="B50:G50"/>
    <mergeCell ref="B51:G51"/>
    <mergeCell ref="B53:G53"/>
    <mergeCell ref="B54:G54"/>
    <mergeCell ref="B55:G55"/>
    <mergeCell ref="B45:G45"/>
    <mergeCell ref="L45:W45"/>
    <mergeCell ref="A46:G46"/>
    <mergeCell ref="H46:I46"/>
    <mergeCell ref="A47:I47"/>
    <mergeCell ref="A48:I48"/>
    <mergeCell ref="A40:I40"/>
    <mergeCell ref="A41:I41"/>
    <mergeCell ref="B42:G42"/>
    <mergeCell ref="B43:G43"/>
    <mergeCell ref="L43:W43"/>
    <mergeCell ref="B44:G44"/>
    <mergeCell ref="L44:W44"/>
    <mergeCell ref="B37:G37"/>
    <mergeCell ref="H37:I37"/>
    <mergeCell ref="L37:M37"/>
    <mergeCell ref="A38:G38"/>
    <mergeCell ref="H38:I38"/>
    <mergeCell ref="A39:I39"/>
    <mergeCell ref="B35:G35"/>
    <mergeCell ref="H35:I35"/>
    <mergeCell ref="L35:M35"/>
    <mergeCell ref="B36:G36"/>
    <mergeCell ref="H36:I36"/>
    <mergeCell ref="L36:M36"/>
    <mergeCell ref="L31:W31"/>
    <mergeCell ref="H32:I32"/>
    <mergeCell ref="L32:W32"/>
    <mergeCell ref="H33:I33"/>
    <mergeCell ref="B34:G34"/>
    <mergeCell ref="H34:I34"/>
    <mergeCell ref="L34:M34"/>
    <mergeCell ref="A28:I28"/>
    <mergeCell ref="A29:I29"/>
    <mergeCell ref="B30:G30"/>
    <mergeCell ref="H30:I30"/>
    <mergeCell ref="B31:G31"/>
    <mergeCell ref="H31:I31"/>
    <mergeCell ref="B25:G25"/>
    <mergeCell ref="H25:I25"/>
    <mergeCell ref="B26:G26"/>
    <mergeCell ref="H26:I26"/>
    <mergeCell ref="B27:G27"/>
    <mergeCell ref="H27:I27"/>
    <mergeCell ref="A21:I21"/>
    <mergeCell ref="A22:I22"/>
    <mergeCell ref="B23:G23"/>
    <mergeCell ref="H23:I23"/>
    <mergeCell ref="B24:G24"/>
    <mergeCell ref="H24:I24"/>
    <mergeCell ref="B16:G16"/>
    <mergeCell ref="H16:I16"/>
    <mergeCell ref="C17:I17"/>
    <mergeCell ref="A18:I18"/>
    <mergeCell ref="A19:I19"/>
    <mergeCell ref="A20:I20"/>
    <mergeCell ref="B11:F11"/>
    <mergeCell ref="G11:I11"/>
    <mergeCell ref="G12:I12"/>
    <mergeCell ref="A13:I13"/>
    <mergeCell ref="A14:I14"/>
    <mergeCell ref="B15:G15"/>
    <mergeCell ref="H15:I15"/>
    <mergeCell ref="A6:I6"/>
    <mergeCell ref="A7:I7"/>
    <mergeCell ref="A8:I8"/>
    <mergeCell ref="B9:F9"/>
    <mergeCell ref="G9:I9"/>
    <mergeCell ref="B10:F10"/>
    <mergeCell ref="G10:I10"/>
    <mergeCell ref="A1:I1"/>
    <mergeCell ref="A2:I2"/>
    <mergeCell ref="B3:C3"/>
    <mergeCell ref="B4:D4"/>
    <mergeCell ref="E4:F4"/>
    <mergeCell ref="B5:C5"/>
    <mergeCell ref="D5:E5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E7A61F-8F1F-49F6-BB7E-35628F86ACFE}">
  <dimension ref="A1:AMK160"/>
  <sheetViews>
    <sheetView zoomScale="103" zoomScaleNormal="100" workbookViewId="0">
      <selection activeCell="H26" sqref="H26:I26"/>
    </sheetView>
  </sheetViews>
  <sheetFormatPr defaultColWidth="9.140625" defaultRowHeight="12.75" x14ac:dyDescent="0.25"/>
  <cols>
    <col min="1" max="1" width="3.140625" style="102" customWidth="1"/>
    <col min="2" max="2" width="16.5703125" style="1" customWidth="1"/>
    <col min="3" max="3" width="17.85546875" style="1" customWidth="1"/>
    <col min="4" max="4" width="13" style="1" customWidth="1"/>
    <col min="5" max="5" width="10.5703125" style="1" bestFit="1" customWidth="1"/>
    <col min="6" max="6" width="13.140625" style="1" customWidth="1"/>
    <col min="7" max="7" width="13.28515625" style="1" customWidth="1"/>
    <col min="8" max="8" width="10.28515625" style="1" customWidth="1"/>
    <col min="9" max="9" width="19.7109375" style="1" customWidth="1"/>
    <col min="10" max="10" width="10.140625" style="1" hidden="1" customWidth="1"/>
    <col min="11" max="11" width="10.7109375" style="8" customWidth="1"/>
    <col min="12" max="12" width="14.42578125" style="8" customWidth="1"/>
    <col min="13" max="27" width="9.140625" style="8" customWidth="1"/>
    <col min="28" max="28" width="9.7109375" style="8" bestFit="1" customWidth="1"/>
    <col min="29" max="48" width="9.140625" style="8" customWidth="1"/>
    <col min="49" max="1025" width="9.140625" style="1" customWidth="1"/>
    <col min="1026" max="16384" width="9.140625" style="9"/>
  </cols>
  <sheetData>
    <row r="1" spans="1:1025" ht="21" customHeight="1" x14ac:dyDescent="0.25">
      <c r="A1" s="132" t="s">
        <v>206</v>
      </c>
      <c r="B1" s="132"/>
      <c r="C1" s="132"/>
      <c r="D1" s="132"/>
      <c r="E1" s="132"/>
      <c r="F1" s="132"/>
      <c r="G1" s="132"/>
      <c r="H1" s="132"/>
      <c r="I1" s="132"/>
      <c r="J1" s="12"/>
    </row>
    <row r="2" spans="1:1025" ht="15" customHeight="1" x14ac:dyDescent="0.25">
      <c r="A2" s="124"/>
      <c r="B2" s="124"/>
      <c r="C2" s="124"/>
      <c r="D2" s="124"/>
      <c r="E2" s="124"/>
      <c r="F2" s="124"/>
      <c r="G2" s="124"/>
      <c r="H2" s="124"/>
      <c r="I2" s="124"/>
      <c r="J2" s="7"/>
    </row>
    <row r="3" spans="1:1025" ht="15" customHeight="1" x14ac:dyDescent="0.25">
      <c r="A3" s="13"/>
      <c r="B3" s="133"/>
      <c r="C3" s="133"/>
      <c r="D3" s="14"/>
      <c r="E3" s="14"/>
      <c r="F3" s="14"/>
      <c r="G3" s="14"/>
      <c r="H3" s="14"/>
      <c r="I3" s="14"/>
      <c r="J3" s="15"/>
    </row>
    <row r="4" spans="1:1025" ht="15" customHeight="1" x14ac:dyDescent="0.25">
      <c r="A4" s="13"/>
      <c r="B4" s="133"/>
      <c r="C4" s="133"/>
      <c r="D4" s="133"/>
      <c r="E4" s="133"/>
      <c r="F4" s="133"/>
      <c r="G4" s="14"/>
      <c r="H4" s="14"/>
      <c r="I4" s="14"/>
      <c r="J4" s="15"/>
    </row>
    <row r="5" spans="1:1025" ht="15" customHeight="1" x14ac:dyDescent="0.25">
      <c r="A5" s="13"/>
      <c r="B5" s="133"/>
      <c r="C5" s="133"/>
      <c r="D5" s="133"/>
      <c r="E5" s="133"/>
      <c r="F5" s="14"/>
      <c r="G5" s="14"/>
      <c r="H5" s="14"/>
      <c r="I5" s="14"/>
      <c r="J5" s="15"/>
    </row>
    <row r="6" spans="1:1025" ht="15" customHeight="1" x14ac:dyDescent="0.25">
      <c r="A6" s="124"/>
      <c r="B6" s="124"/>
      <c r="C6" s="124"/>
      <c r="D6" s="124"/>
      <c r="E6" s="124"/>
      <c r="F6" s="124"/>
      <c r="G6" s="124"/>
      <c r="H6" s="124"/>
      <c r="I6" s="124"/>
      <c r="J6" s="15"/>
    </row>
    <row r="7" spans="1:1025" ht="15" customHeight="1" x14ac:dyDescent="0.25">
      <c r="A7" s="125" t="s">
        <v>0</v>
      </c>
      <c r="B7" s="125"/>
      <c r="C7" s="125"/>
      <c r="D7" s="125"/>
      <c r="E7" s="125"/>
      <c r="F7" s="125"/>
      <c r="G7" s="125"/>
      <c r="H7" s="125"/>
      <c r="I7" s="125"/>
      <c r="J7" s="15"/>
      <c r="L7" s="16" t="s">
        <v>153</v>
      </c>
    </row>
    <row r="8" spans="1:1025" ht="15" customHeight="1" x14ac:dyDescent="0.25">
      <c r="A8" s="124"/>
      <c r="B8" s="124"/>
      <c r="C8" s="124"/>
      <c r="D8" s="124"/>
      <c r="E8" s="124"/>
      <c r="F8" s="124"/>
      <c r="G8" s="124"/>
      <c r="H8" s="124"/>
      <c r="I8" s="124"/>
      <c r="J8" s="7"/>
    </row>
    <row r="9" spans="1:1025" ht="15" customHeight="1" x14ac:dyDescent="0.25">
      <c r="A9" s="17" t="s">
        <v>1</v>
      </c>
      <c r="B9" s="126" t="s">
        <v>2</v>
      </c>
      <c r="C9" s="126"/>
      <c r="D9" s="126"/>
      <c r="E9" s="126"/>
      <c r="F9" s="126"/>
      <c r="G9" s="127">
        <v>45684</v>
      </c>
      <c r="H9" s="128"/>
      <c r="I9" s="128"/>
      <c r="J9" s="18"/>
      <c r="L9" s="8" t="s">
        <v>154</v>
      </c>
    </row>
    <row r="10" spans="1:1025" ht="15" customHeight="1" x14ac:dyDescent="0.25">
      <c r="A10" s="17" t="s">
        <v>3</v>
      </c>
      <c r="B10" s="126" t="s">
        <v>4</v>
      </c>
      <c r="C10" s="126"/>
      <c r="D10" s="126"/>
      <c r="E10" s="126"/>
      <c r="F10" s="126"/>
      <c r="G10" s="129" t="s">
        <v>230</v>
      </c>
      <c r="H10" s="130"/>
      <c r="I10" s="131"/>
      <c r="J10" s="18"/>
      <c r="L10" s="8" t="s">
        <v>155</v>
      </c>
    </row>
    <row r="11" spans="1:1025" ht="34.15" customHeight="1" x14ac:dyDescent="0.25">
      <c r="A11" s="6" t="s">
        <v>5</v>
      </c>
      <c r="B11" s="136" t="s">
        <v>6</v>
      </c>
      <c r="C11" s="137"/>
      <c r="D11" s="137"/>
      <c r="E11" s="137"/>
      <c r="F11" s="137"/>
      <c r="G11" s="138" t="s">
        <v>231</v>
      </c>
      <c r="H11" s="138"/>
      <c r="I11" s="138"/>
      <c r="J11" s="7"/>
      <c r="L11" s="8" t="s">
        <v>156</v>
      </c>
    </row>
    <row r="12" spans="1:1025" ht="15" customHeight="1" x14ac:dyDescent="0.25">
      <c r="A12" s="17" t="s">
        <v>7</v>
      </c>
      <c r="B12" s="19" t="s">
        <v>8</v>
      </c>
      <c r="C12" s="20"/>
      <c r="D12" s="20"/>
      <c r="E12" s="20"/>
      <c r="F12" s="20"/>
      <c r="G12" s="128">
        <v>12</v>
      </c>
      <c r="H12" s="128"/>
      <c r="I12" s="128"/>
      <c r="J12" s="7"/>
      <c r="L12" s="8" t="s">
        <v>157</v>
      </c>
    </row>
    <row r="13" spans="1:1025" ht="15" customHeight="1" x14ac:dyDescent="0.25">
      <c r="A13" s="124"/>
      <c r="B13" s="124"/>
      <c r="C13" s="124"/>
      <c r="D13" s="124"/>
      <c r="E13" s="124"/>
      <c r="F13" s="124"/>
      <c r="G13" s="124"/>
      <c r="H13" s="124"/>
      <c r="I13" s="124"/>
      <c r="J13" s="7"/>
    </row>
    <row r="14" spans="1:1025" ht="15" customHeight="1" x14ac:dyDescent="0.25">
      <c r="A14" s="125" t="s">
        <v>9</v>
      </c>
      <c r="B14" s="125"/>
      <c r="C14" s="125"/>
      <c r="D14" s="125"/>
      <c r="E14" s="125"/>
      <c r="F14" s="125"/>
      <c r="G14" s="125"/>
      <c r="H14" s="125"/>
      <c r="I14" s="125"/>
      <c r="J14" s="7"/>
    </row>
    <row r="15" spans="1:1025" ht="15" customHeight="1" x14ac:dyDescent="0.25">
      <c r="A15" s="17">
        <v>1</v>
      </c>
      <c r="B15" s="126" t="s">
        <v>10</v>
      </c>
      <c r="C15" s="126"/>
      <c r="D15" s="126"/>
      <c r="E15" s="126"/>
      <c r="F15" s="126"/>
      <c r="G15" s="126"/>
      <c r="H15" s="128" t="s">
        <v>202</v>
      </c>
      <c r="I15" s="128"/>
      <c r="J15" s="7"/>
      <c r="L15" s="8" t="s">
        <v>158</v>
      </c>
    </row>
    <row r="16" spans="1:1025" s="8" customFormat="1" ht="15" customHeight="1" x14ac:dyDescent="0.25">
      <c r="A16" s="17">
        <v>2</v>
      </c>
      <c r="B16" s="126" t="s">
        <v>11</v>
      </c>
      <c r="C16" s="126"/>
      <c r="D16" s="126"/>
      <c r="E16" s="126"/>
      <c r="F16" s="126"/>
      <c r="G16" s="126"/>
      <c r="H16" s="128">
        <v>5</v>
      </c>
      <c r="I16" s="128"/>
      <c r="J16" s="7"/>
      <c r="L16" s="8" t="s">
        <v>159</v>
      </c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</row>
    <row r="17" spans="1:1025" s="8" customFormat="1" ht="15" customHeight="1" x14ac:dyDescent="0.25">
      <c r="A17" s="17">
        <v>3</v>
      </c>
      <c r="B17" s="19" t="s">
        <v>166</v>
      </c>
      <c r="C17" s="134" t="s">
        <v>232</v>
      </c>
      <c r="D17" s="134"/>
      <c r="E17" s="134"/>
      <c r="F17" s="134"/>
      <c r="G17" s="134"/>
      <c r="H17" s="134"/>
      <c r="I17" s="135"/>
      <c r="J17" s="7"/>
      <c r="L17" s="8" t="s">
        <v>169</v>
      </c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</row>
    <row r="18" spans="1:1025" s="8" customFormat="1" ht="15" customHeight="1" x14ac:dyDescent="0.25">
      <c r="A18" s="124"/>
      <c r="B18" s="124"/>
      <c r="C18" s="124"/>
      <c r="D18" s="124"/>
      <c r="E18" s="124"/>
      <c r="F18" s="124"/>
      <c r="G18" s="124"/>
      <c r="H18" s="124"/>
      <c r="I18" s="124"/>
      <c r="J18" s="7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</row>
    <row r="19" spans="1:1025" s="8" customFormat="1" ht="15" customHeight="1" x14ac:dyDescent="0.25">
      <c r="A19" s="125" t="s">
        <v>12</v>
      </c>
      <c r="B19" s="125"/>
      <c r="C19" s="125"/>
      <c r="D19" s="125"/>
      <c r="E19" s="125"/>
      <c r="F19" s="125"/>
      <c r="G19" s="125"/>
      <c r="H19" s="125"/>
      <c r="I19" s="125"/>
      <c r="J19" s="2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</row>
    <row r="20" spans="1:1025" s="8" customFormat="1" ht="15" customHeight="1" x14ac:dyDescent="0.25">
      <c r="A20" s="124"/>
      <c r="B20" s="124"/>
      <c r="C20" s="124"/>
      <c r="D20" s="124"/>
      <c r="E20" s="124"/>
      <c r="F20" s="124"/>
      <c r="G20" s="124"/>
      <c r="H20" s="124"/>
      <c r="I20" s="124"/>
      <c r="J20" s="7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</row>
    <row r="21" spans="1:1025" s="8" customFormat="1" ht="15" customHeight="1" x14ac:dyDescent="0.25">
      <c r="A21" s="146" t="s">
        <v>13</v>
      </c>
      <c r="B21" s="146"/>
      <c r="C21" s="146"/>
      <c r="D21" s="146"/>
      <c r="E21" s="146"/>
      <c r="F21" s="146"/>
      <c r="G21" s="146"/>
      <c r="H21" s="146"/>
      <c r="I21" s="146"/>
      <c r="J21" s="1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</row>
    <row r="22" spans="1:1025" s="8" customFormat="1" ht="15" customHeight="1" x14ac:dyDescent="0.25">
      <c r="A22" s="147" t="s">
        <v>14</v>
      </c>
      <c r="B22" s="147"/>
      <c r="C22" s="147"/>
      <c r="D22" s="147"/>
      <c r="E22" s="147"/>
      <c r="F22" s="147"/>
      <c r="G22" s="147"/>
      <c r="H22" s="147"/>
      <c r="I22" s="147"/>
      <c r="J22" s="1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</row>
    <row r="23" spans="1:1025" s="8" customFormat="1" ht="27" customHeight="1" x14ac:dyDescent="0.25">
      <c r="A23" s="10">
        <v>1</v>
      </c>
      <c r="B23" s="139" t="s">
        <v>15</v>
      </c>
      <c r="C23" s="139"/>
      <c r="D23" s="139"/>
      <c r="E23" s="139"/>
      <c r="F23" s="139"/>
      <c r="G23" s="139"/>
      <c r="H23" s="148" t="str">
        <f>C17</f>
        <v xml:space="preserve">AUXILIAR DE SERVIÇOS GERAIS </v>
      </c>
      <c r="I23" s="149"/>
      <c r="J23" s="11"/>
      <c r="L23" s="8" t="s">
        <v>160</v>
      </c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</row>
    <row r="24" spans="1:1025" s="8" customFormat="1" ht="15" customHeight="1" x14ac:dyDescent="0.25">
      <c r="A24" s="10">
        <v>2</v>
      </c>
      <c r="B24" s="139" t="s">
        <v>16</v>
      </c>
      <c r="C24" s="139"/>
      <c r="D24" s="139"/>
      <c r="E24" s="139"/>
      <c r="F24" s="139"/>
      <c r="G24" s="139"/>
      <c r="H24" s="142"/>
      <c r="I24" s="143"/>
      <c r="J24" s="11"/>
      <c r="L24" s="8" t="s">
        <v>161</v>
      </c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</row>
    <row r="25" spans="1:1025" s="8" customFormat="1" ht="15" customHeight="1" x14ac:dyDescent="0.25">
      <c r="A25" s="10">
        <v>3</v>
      </c>
      <c r="B25" s="139" t="s">
        <v>17</v>
      </c>
      <c r="C25" s="139"/>
      <c r="D25" s="139"/>
      <c r="E25" s="139"/>
      <c r="F25" s="139"/>
      <c r="G25" s="139"/>
      <c r="H25" s="140">
        <v>1641</v>
      </c>
      <c r="I25" s="141"/>
      <c r="J25" s="22"/>
      <c r="L25" s="8" t="s">
        <v>162</v>
      </c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</row>
    <row r="26" spans="1:1025" s="8" customFormat="1" ht="15" customHeight="1" x14ac:dyDescent="0.25">
      <c r="A26" s="10">
        <v>4</v>
      </c>
      <c r="B26" s="139" t="s">
        <v>18</v>
      </c>
      <c r="C26" s="139"/>
      <c r="D26" s="139"/>
      <c r="E26" s="139"/>
      <c r="F26" s="139"/>
      <c r="G26" s="139"/>
      <c r="H26" s="142"/>
      <c r="I26" s="143"/>
      <c r="J26" s="23"/>
      <c r="L26" s="8" t="s">
        <v>163</v>
      </c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</row>
    <row r="27" spans="1:1025" s="8" customFormat="1" ht="15" customHeight="1" x14ac:dyDescent="0.25">
      <c r="A27" s="10">
        <v>5</v>
      </c>
      <c r="B27" s="139" t="s">
        <v>19</v>
      </c>
      <c r="C27" s="139"/>
      <c r="D27" s="139"/>
      <c r="E27" s="139"/>
      <c r="F27" s="139"/>
      <c r="G27" s="139"/>
      <c r="H27" s="144">
        <v>45323</v>
      </c>
      <c r="I27" s="145"/>
      <c r="J27" s="23"/>
      <c r="L27" s="8" t="s">
        <v>164</v>
      </c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</row>
    <row r="28" spans="1:1025" s="8" customFormat="1" ht="15" customHeight="1" x14ac:dyDescent="0.25">
      <c r="A28" s="156"/>
      <c r="B28" s="156"/>
      <c r="C28" s="156"/>
      <c r="D28" s="156"/>
      <c r="E28" s="156"/>
      <c r="F28" s="156"/>
      <c r="G28" s="156"/>
      <c r="H28" s="156"/>
      <c r="I28" s="156"/>
      <c r="J28" s="7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</row>
    <row r="29" spans="1:1025" s="8" customFormat="1" ht="15" customHeight="1" x14ac:dyDescent="0.25">
      <c r="A29" s="157" t="s">
        <v>20</v>
      </c>
      <c r="B29" s="158"/>
      <c r="C29" s="158"/>
      <c r="D29" s="158"/>
      <c r="E29" s="158"/>
      <c r="F29" s="158"/>
      <c r="G29" s="158"/>
      <c r="H29" s="158"/>
      <c r="I29" s="159"/>
      <c r="J29" s="25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</row>
    <row r="30" spans="1:1025" s="8" customFormat="1" ht="15" customHeight="1" x14ac:dyDescent="0.25">
      <c r="A30" s="26">
        <v>1</v>
      </c>
      <c r="B30" s="147" t="s">
        <v>21</v>
      </c>
      <c r="C30" s="147"/>
      <c r="D30" s="147"/>
      <c r="E30" s="147"/>
      <c r="F30" s="147"/>
      <c r="G30" s="147"/>
      <c r="H30" s="160" t="s">
        <v>22</v>
      </c>
      <c r="I30" s="160"/>
      <c r="J30" s="27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</row>
    <row r="31" spans="1:1025" s="8" customFormat="1" ht="15" customHeight="1" x14ac:dyDescent="0.25">
      <c r="A31" s="10" t="s">
        <v>1</v>
      </c>
      <c r="B31" s="126" t="s">
        <v>23</v>
      </c>
      <c r="C31" s="126"/>
      <c r="D31" s="126"/>
      <c r="E31" s="126"/>
      <c r="F31" s="126"/>
      <c r="G31" s="126"/>
      <c r="H31" s="151">
        <v>1641</v>
      </c>
      <c r="I31" s="151"/>
      <c r="J31" s="29">
        <f>((H31/(H25/220)))</f>
        <v>220</v>
      </c>
      <c r="K31" s="30"/>
      <c r="L31" s="150" t="s">
        <v>129</v>
      </c>
      <c r="M31" s="150"/>
      <c r="N31" s="150"/>
      <c r="O31" s="150"/>
      <c r="P31" s="150"/>
      <c r="Q31" s="150"/>
      <c r="R31" s="150"/>
      <c r="S31" s="150"/>
      <c r="T31" s="150"/>
      <c r="U31" s="150"/>
      <c r="V31" s="150"/>
      <c r="W31" s="150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</row>
    <row r="32" spans="1:1025" s="8" customFormat="1" ht="15" customHeight="1" x14ac:dyDescent="0.25">
      <c r="A32" s="32" t="s">
        <v>3</v>
      </c>
      <c r="B32" s="33" t="s">
        <v>24</v>
      </c>
      <c r="C32" s="34"/>
      <c r="D32" s="35" t="s">
        <v>128</v>
      </c>
      <c r="E32" s="35" t="s">
        <v>124</v>
      </c>
      <c r="F32" s="34"/>
      <c r="G32" s="36"/>
      <c r="H32" s="151">
        <f>IF(E32="N",0,H31*0.3)</f>
        <v>0</v>
      </c>
      <c r="I32" s="151"/>
      <c r="J32" s="37"/>
      <c r="L32" s="150" t="s">
        <v>207</v>
      </c>
      <c r="M32" s="150"/>
      <c r="N32" s="150"/>
      <c r="O32" s="150"/>
      <c r="P32" s="150"/>
      <c r="Q32" s="150"/>
      <c r="R32" s="150"/>
      <c r="S32" s="150"/>
      <c r="T32" s="150"/>
      <c r="U32" s="150"/>
      <c r="V32" s="150"/>
      <c r="W32" s="150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</row>
    <row r="33" spans="1:1025" s="8" customFormat="1" ht="15" customHeight="1" x14ac:dyDescent="0.25">
      <c r="A33" s="32" t="s">
        <v>5</v>
      </c>
      <c r="B33" s="33" t="s">
        <v>25</v>
      </c>
      <c r="C33" s="34"/>
      <c r="D33" s="35" t="s">
        <v>128</v>
      </c>
      <c r="E33" s="35" t="s">
        <v>124</v>
      </c>
      <c r="F33" s="38">
        <v>1518</v>
      </c>
      <c r="G33" s="39">
        <v>0.2</v>
      </c>
      <c r="H33" s="152">
        <v>0</v>
      </c>
      <c r="I33" s="151"/>
      <c r="J33" s="37"/>
      <c r="L33" s="31" t="s">
        <v>208</v>
      </c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</row>
    <row r="34" spans="1:1025" s="8" customFormat="1" ht="15" customHeight="1" x14ac:dyDescent="0.25">
      <c r="A34" s="10" t="s">
        <v>7</v>
      </c>
      <c r="B34" s="153" t="s">
        <v>26</v>
      </c>
      <c r="C34" s="154"/>
      <c r="D34" s="154"/>
      <c r="E34" s="154"/>
      <c r="F34" s="154"/>
      <c r="G34" s="155"/>
      <c r="H34" s="151"/>
      <c r="I34" s="151"/>
      <c r="J34" s="40"/>
      <c r="L34" s="150"/>
      <c r="M34" s="150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</row>
    <row r="35" spans="1:1025" s="8" customFormat="1" ht="15" customHeight="1" x14ac:dyDescent="0.25">
      <c r="A35" s="10" t="s">
        <v>27</v>
      </c>
      <c r="B35" s="153" t="s">
        <v>28</v>
      </c>
      <c r="C35" s="154"/>
      <c r="D35" s="154"/>
      <c r="E35" s="154"/>
      <c r="F35" s="154"/>
      <c r="G35" s="155"/>
      <c r="H35" s="151">
        <v>0</v>
      </c>
      <c r="I35" s="151"/>
      <c r="J35" s="40"/>
      <c r="L35" s="150"/>
      <c r="M35" s="150"/>
      <c r="Q35" s="30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</row>
    <row r="36" spans="1:1025" s="8" customFormat="1" ht="15" customHeight="1" x14ac:dyDescent="0.25">
      <c r="A36" s="17" t="s">
        <v>29</v>
      </c>
      <c r="B36" s="164" t="s">
        <v>30</v>
      </c>
      <c r="C36" s="164"/>
      <c r="D36" s="164"/>
      <c r="E36" s="164"/>
      <c r="F36" s="164"/>
      <c r="G36" s="164"/>
      <c r="H36" s="165">
        <v>0</v>
      </c>
      <c r="I36" s="165"/>
      <c r="J36" s="41"/>
      <c r="L36" s="150"/>
      <c r="M36" s="150"/>
      <c r="O36" s="9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</row>
    <row r="37" spans="1:1025" s="8" customFormat="1" ht="15" customHeight="1" x14ac:dyDescent="0.25">
      <c r="A37" s="10" t="s">
        <v>31</v>
      </c>
      <c r="B37" s="139" t="s">
        <v>32</v>
      </c>
      <c r="C37" s="139"/>
      <c r="D37" s="139"/>
      <c r="E37" s="139"/>
      <c r="F37" s="139"/>
      <c r="G37" s="139"/>
      <c r="H37" s="161"/>
      <c r="I37" s="161"/>
      <c r="J37" s="42"/>
      <c r="K37" s="30"/>
      <c r="L37" s="150"/>
      <c r="M37" s="150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</row>
    <row r="38" spans="1:1025" s="8" customFormat="1" ht="15" customHeight="1" x14ac:dyDescent="0.25">
      <c r="A38" s="162" t="s">
        <v>33</v>
      </c>
      <c r="B38" s="162"/>
      <c r="C38" s="162"/>
      <c r="D38" s="162"/>
      <c r="E38" s="162"/>
      <c r="F38" s="162"/>
      <c r="G38" s="162"/>
      <c r="H38" s="163">
        <f>SUM(H31:I37)</f>
        <v>1641</v>
      </c>
      <c r="I38" s="163"/>
      <c r="J38" s="44"/>
      <c r="L38" s="8" t="s">
        <v>131</v>
      </c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</row>
    <row r="39" spans="1:1025" s="8" customFormat="1" ht="15" customHeight="1" x14ac:dyDescent="0.25">
      <c r="A39" s="156"/>
      <c r="B39" s="156"/>
      <c r="C39" s="156"/>
      <c r="D39" s="156"/>
      <c r="E39" s="156"/>
      <c r="F39" s="156"/>
      <c r="G39" s="156"/>
      <c r="H39" s="156"/>
      <c r="I39" s="156"/>
      <c r="J39" s="7"/>
      <c r="K39" s="24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</row>
    <row r="40" spans="1:1025" s="8" customFormat="1" ht="15" customHeight="1" x14ac:dyDescent="0.25">
      <c r="A40" s="157" t="s">
        <v>34</v>
      </c>
      <c r="B40" s="158"/>
      <c r="C40" s="158"/>
      <c r="D40" s="158"/>
      <c r="E40" s="158"/>
      <c r="F40" s="158"/>
      <c r="G40" s="158"/>
      <c r="H40" s="158"/>
      <c r="I40" s="159"/>
      <c r="J40" s="7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</row>
    <row r="41" spans="1:1025" s="8" customFormat="1" ht="15" customHeight="1" x14ac:dyDescent="0.25">
      <c r="A41" s="147" t="s">
        <v>35</v>
      </c>
      <c r="B41" s="147"/>
      <c r="C41" s="147"/>
      <c r="D41" s="147"/>
      <c r="E41" s="147"/>
      <c r="F41" s="147"/>
      <c r="G41" s="147"/>
      <c r="H41" s="147"/>
      <c r="I41" s="147"/>
      <c r="J41" s="7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</row>
    <row r="42" spans="1:1025" s="8" customFormat="1" ht="15" customHeight="1" x14ac:dyDescent="0.25">
      <c r="A42" s="26" t="s">
        <v>36</v>
      </c>
      <c r="B42" s="147" t="s">
        <v>37</v>
      </c>
      <c r="C42" s="147"/>
      <c r="D42" s="147"/>
      <c r="E42" s="147"/>
      <c r="F42" s="147"/>
      <c r="G42" s="147"/>
      <c r="H42" s="26" t="s">
        <v>38</v>
      </c>
      <c r="I42" s="45" t="s">
        <v>22</v>
      </c>
      <c r="J42" s="7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</row>
    <row r="43" spans="1:1025" s="8" customFormat="1" ht="15" customHeight="1" x14ac:dyDescent="0.25">
      <c r="A43" s="10" t="s">
        <v>1</v>
      </c>
      <c r="B43" s="139" t="s">
        <v>39</v>
      </c>
      <c r="C43" s="139"/>
      <c r="D43" s="139"/>
      <c r="E43" s="139"/>
      <c r="F43" s="139"/>
      <c r="G43" s="139"/>
      <c r="H43" s="46">
        <f>1/12</f>
        <v>8.3333333333333329E-2</v>
      </c>
      <c r="I43" s="47">
        <f>H43*H38</f>
        <v>136.75</v>
      </c>
      <c r="J43" s="7"/>
      <c r="L43" s="150" t="s">
        <v>130</v>
      </c>
      <c r="M43" s="150"/>
      <c r="N43" s="150"/>
      <c r="O43" s="150"/>
      <c r="P43" s="150"/>
      <c r="Q43" s="150"/>
      <c r="R43" s="150"/>
      <c r="S43" s="150"/>
      <c r="T43" s="150"/>
      <c r="U43" s="150"/>
      <c r="V43" s="150"/>
      <c r="W43" s="150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</row>
    <row r="44" spans="1:1025" s="8" customFormat="1" ht="15" customHeight="1" x14ac:dyDescent="0.25">
      <c r="A44" s="10" t="s">
        <v>3</v>
      </c>
      <c r="B44" s="139" t="s">
        <v>185</v>
      </c>
      <c r="C44" s="139"/>
      <c r="D44" s="139"/>
      <c r="E44" s="139"/>
      <c r="F44" s="139"/>
      <c r="G44" s="139"/>
      <c r="H44" s="48">
        <v>3.0249999999999999E-2</v>
      </c>
      <c r="I44" s="47">
        <f>H44*H38</f>
        <v>49.640250000000002</v>
      </c>
      <c r="J44" s="7"/>
      <c r="L44" s="150" t="s">
        <v>186</v>
      </c>
      <c r="M44" s="150"/>
      <c r="N44" s="150"/>
      <c r="O44" s="150"/>
      <c r="P44" s="150"/>
      <c r="Q44" s="150"/>
      <c r="R44" s="150"/>
      <c r="S44" s="150"/>
      <c r="T44" s="150"/>
      <c r="U44" s="150"/>
      <c r="V44" s="150"/>
      <c r="W44" s="150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</row>
    <row r="45" spans="1:1025" s="8" customFormat="1" ht="15" customHeight="1" x14ac:dyDescent="0.25">
      <c r="A45" s="32" t="s">
        <v>5</v>
      </c>
      <c r="B45" s="166" t="s">
        <v>172</v>
      </c>
      <c r="C45" s="166"/>
      <c r="D45" s="166"/>
      <c r="E45" s="166"/>
      <c r="F45" s="166"/>
      <c r="G45" s="166"/>
      <c r="H45" s="49">
        <f>(H43+H44+H92)*H58</f>
        <v>7.1149275333333331E-2</v>
      </c>
      <c r="I45" s="50">
        <f>H45*H38</f>
        <v>116.75596082199999</v>
      </c>
      <c r="J45" s="7"/>
      <c r="L45" s="150" t="s">
        <v>209</v>
      </c>
      <c r="M45" s="150"/>
      <c r="N45" s="150"/>
      <c r="O45" s="150"/>
      <c r="P45" s="150"/>
      <c r="Q45" s="150"/>
      <c r="R45" s="150"/>
      <c r="S45" s="150"/>
      <c r="T45" s="150"/>
      <c r="U45" s="150"/>
      <c r="V45" s="150"/>
      <c r="W45" s="150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</row>
    <row r="46" spans="1:1025" s="8" customFormat="1" ht="15" customHeight="1" x14ac:dyDescent="0.25">
      <c r="A46" s="162" t="s">
        <v>40</v>
      </c>
      <c r="B46" s="162"/>
      <c r="C46" s="162"/>
      <c r="D46" s="162"/>
      <c r="E46" s="162"/>
      <c r="F46" s="162"/>
      <c r="G46" s="162"/>
      <c r="H46" s="163">
        <f>SUM(I43:I45)</f>
        <v>303.146210822</v>
      </c>
      <c r="I46" s="163"/>
      <c r="J46" s="7"/>
      <c r="L46" s="8" t="s">
        <v>170</v>
      </c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1"/>
      <c r="ALZ46" s="1"/>
      <c r="AMA46" s="1"/>
      <c r="AMB46" s="1"/>
      <c r="AMC46" s="1"/>
      <c r="AMD46" s="1"/>
      <c r="AME46" s="1"/>
      <c r="AMF46" s="1"/>
      <c r="AMG46" s="1"/>
      <c r="AMH46" s="1"/>
      <c r="AMI46" s="1"/>
      <c r="AMJ46" s="1"/>
      <c r="AMK46" s="1"/>
    </row>
    <row r="47" spans="1:1025" s="8" customFormat="1" ht="15" customHeight="1" x14ac:dyDescent="0.25">
      <c r="A47" s="167"/>
      <c r="B47" s="167"/>
      <c r="C47" s="167"/>
      <c r="D47" s="167"/>
      <c r="E47" s="167"/>
      <c r="F47" s="167"/>
      <c r="G47" s="167"/>
      <c r="H47" s="167"/>
      <c r="I47" s="167"/>
      <c r="J47" s="7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  <c r="AMK47" s="1"/>
    </row>
    <row r="48" spans="1:1025" s="8" customFormat="1" ht="15" customHeight="1" x14ac:dyDescent="0.25">
      <c r="A48" s="147" t="s">
        <v>41</v>
      </c>
      <c r="B48" s="147"/>
      <c r="C48" s="147"/>
      <c r="D48" s="147"/>
      <c r="E48" s="147"/>
      <c r="F48" s="147"/>
      <c r="G48" s="147"/>
      <c r="H48" s="147"/>
      <c r="I48" s="147"/>
      <c r="J48" s="7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1"/>
      <c r="ALZ48" s="1"/>
      <c r="AMA48" s="1"/>
      <c r="AMB48" s="1"/>
      <c r="AMC48" s="1"/>
      <c r="AMD48" s="1"/>
      <c r="AME48" s="1"/>
      <c r="AMF48" s="1"/>
      <c r="AMG48" s="1"/>
      <c r="AMH48" s="1"/>
      <c r="AMI48" s="1"/>
      <c r="AMJ48" s="1"/>
      <c r="AMK48" s="1"/>
    </row>
    <row r="49" spans="1:1025" s="8" customFormat="1" ht="15" customHeight="1" x14ac:dyDescent="0.25">
      <c r="A49" s="26" t="s">
        <v>42</v>
      </c>
      <c r="B49" s="147" t="s">
        <v>43</v>
      </c>
      <c r="C49" s="147"/>
      <c r="D49" s="147"/>
      <c r="E49" s="147"/>
      <c r="F49" s="147"/>
      <c r="G49" s="147"/>
      <c r="H49" s="26" t="s">
        <v>38</v>
      </c>
      <c r="I49" s="45" t="s">
        <v>22</v>
      </c>
      <c r="J49" s="7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1"/>
      <c r="ALZ49" s="1"/>
      <c r="AMA49" s="1"/>
      <c r="AMB49" s="1"/>
      <c r="AMC49" s="1"/>
      <c r="AMD49" s="1"/>
      <c r="AME49" s="1"/>
      <c r="AMF49" s="1"/>
      <c r="AMG49" s="1"/>
      <c r="AMH49" s="1"/>
      <c r="AMI49" s="1"/>
      <c r="AMJ49" s="1"/>
      <c r="AMK49" s="1"/>
    </row>
    <row r="50" spans="1:1025" s="8" customFormat="1" ht="15" customHeight="1" x14ac:dyDescent="0.25">
      <c r="A50" s="10" t="s">
        <v>1</v>
      </c>
      <c r="B50" s="139" t="s">
        <v>44</v>
      </c>
      <c r="C50" s="139"/>
      <c r="D50" s="139"/>
      <c r="E50" s="139"/>
      <c r="F50" s="139"/>
      <c r="G50" s="139"/>
      <c r="H50" s="51">
        <v>0.2</v>
      </c>
      <c r="I50" s="52">
        <f>H50*$H$38</f>
        <v>328.20000000000005</v>
      </c>
      <c r="J50" s="7"/>
      <c r="K50" s="53"/>
      <c r="L50" s="8" t="s">
        <v>133</v>
      </c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1"/>
      <c r="ALZ50" s="1"/>
      <c r="AMA50" s="1"/>
      <c r="AMB50" s="1"/>
      <c r="AMC50" s="1"/>
      <c r="AMD50" s="1"/>
      <c r="AME50" s="1"/>
      <c r="AMF50" s="1"/>
      <c r="AMG50" s="1"/>
      <c r="AMH50" s="1"/>
      <c r="AMI50" s="1"/>
      <c r="AMJ50" s="1"/>
      <c r="AMK50" s="1"/>
    </row>
    <row r="51" spans="1:1025" s="8" customFormat="1" ht="15" customHeight="1" x14ac:dyDescent="0.25">
      <c r="A51" s="10" t="s">
        <v>3</v>
      </c>
      <c r="B51" s="139" t="s">
        <v>45</v>
      </c>
      <c r="C51" s="139"/>
      <c r="D51" s="139"/>
      <c r="E51" s="139"/>
      <c r="F51" s="139"/>
      <c r="G51" s="139"/>
      <c r="H51" s="51">
        <v>2.5000000000000001E-2</v>
      </c>
      <c r="I51" s="52">
        <f>H51*$H$38</f>
        <v>41.025000000000006</v>
      </c>
      <c r="J51" s="7"/>
      <c r="K51" s="53"/>
      <c r="L51" s="8" t="s">
        <v>132</v>
      </c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1"/>
      <c r="ALZ51" s="1"/>
      <c r="AMA51" s="1"/>
      <c r="AMB51" s="1"/>
      <c r="AMC51" s="1"/>
      <c r="AMD51" s="1"/>
      <c r="AME51" s="1"/>
      <c r="AMF51" s="1"/>
      <c r="AMG51" s="1"/>
      <c r="AMH51" s="1"/>
      <c r="AMI51" s="1"/>
      <c r="AMJ51" s="1"/>
      <c r="AMK51" s="1"/>
    </row>
    <row r="52" spans="1:1025" s="8" customFormat="1" ht="15" customHeight="1" x14ac:dyDescent="0.25">
      <c r="A52" s="54" t="s">
        <v>5</v>
      </c>
      <c r="B52" s="55" t="s">
        <v>46</v>
      </c>
      <c r="C52" s="56"/>
      <c r="D52" s="32" t="s">
        <v>167</v>
      </c>
      <c r="E52" s="57">
        <v>1</v>
      </c>
      <c r="F52" s="58" t="s">
        <v>168</v>
      </c>
      <c r="G52" s="57">
        <v>1.0202</v>
      </c>
      <c r="H52" s="59">
        <f>E52*G52/100</f>
        <v>1.0201999999999999E-2</v>
      </c>
      <c r="I52" s="28">
        <f>H52*$H$38</f>
        <v>16.741481999999998</v>
      </c>
      <c r="J52" s="7"/>
      <c r="K52" s="53"/>
      <c r="L52" s="8" t="s">
        <v>134</v>
      </c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  <c r="ALY52" s="1"/>
      <c r="ALZ52" s="1"/>
      <c r="AMA52" s="1"/>
      <c r="AMB52" s="1"/>
      <c r="AMC52" s="1"/>
      <c r="AMD52" s="1"/>
      <c r="AME52" s="1"/>
      <c r="AMF52" s="1"/>
      <c r="AMG52" s="1"/>
      <c r="AMH52" s="1"/>
      <c r="AMI52" s="1"/>
      <c r="AMJ52" s="1"/>
      <c r="AMK52" s="1"/>
    </row>
    <row r="53" spans="1:1025" s="8" customFormat="1" ht="15" customHeight="1" x14ac:dyDescent="0.25">
      <c r="A53" s="54" t="s">
        <v>7</v>
      </c>
      <c r="B53" s="139" t="s">
        <v>47</v>
      </c>
      <c r="C53" s="139"/>
      <c r="D53" s="139"/>
      <c r="E53" s="139"/>
      <c r="F53" s="139"/>
      <c r="G53" s="139"/>
      <c r="H53" s="51">
        <v>1.4999999999999999E-2</v>
      </c>
      <c r="I53" s="52">
        <f>H53*$H$38</f>
        <v>24.614999999999998</v>
      </c>
      <c r="J53" s="7"/>
      <c r="K53" s="53"/>
      <c r="L53" s="8" t="s">
        <v>135</v>
      </c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  <c r="ALY53" s="1"/>
      <c r="ALZ53" s="1"/>
      <c r="AMA53" s="1"/>
      <c r="AMB53" s="1"/>
      <c r="AMC53" s="1"/>
      <c r="AMD53" s="1"/>
      <c r="AME53" s="1"/>
      <c r="AMF53" s="1"/>
      <c r="AMG53" s="1"/>
      <c r="AMH53" s="1"/>
      <c r="AMI53" s="1"/>
      <c r="AMJ53" s="1"/>
      <c r="AMK53" s="1"/>
    </row>
    <row r="54" spans="1:1025" s="8" customFormat="1" ht="15" customHeight="1" x14ac:dyDescent="0.25">
      <c r="A54" s="10" t="s">
        <v>27</v>
      </c>
      <c r="B54" s="139" t="s">
        <v>48</v>
      </c>
      <c r="C54" s="139"/>
      <c r="D54" s="139"/>
      <c r="E54" s="139"/>
      <c r="F54" s="139"/>
      <c r="G54" s="139"/>
      <c r="H54" s="60">
        <v>0.01</v>
      </c>
      <c r="I54" s="52">
        <f>H54*$H$38</f>
        <v>16.41</v>
      </c>
      <c r="J54" s="7"/>
      <c r="K54" s="53"/>
      <c r="L54" s="8" t="s">
        <v>136</v>
      </c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  <c r="ALY54" s="1"/>
      <c r="ALZ54" s="1"/>
      <c r="AMA54" s="1"/>
      <c r="AMB54" s="1"/>
      <c r="AMC54" s="1"/>
      <c r="AMD54" s="1"/>
      <c r="AME54" s="1"/>
      <c r="AMF54" s="1"/>
      <c r="AMG54" s="1"/>
      <c r="AMH54" s="1"/>
      <c r="AMI54" s="1"/>
      <c r="AMJ54" s="1"/>
      <c r="AMK54" s="1"/>
    </row>
    <row r="55" spans="1:1025" s="8" customFormat="1" ht="15" customHeight="1" x14ac:dyDescent="0.25">
      <c r="A55" s="10" t="s">
        <v>29</v>
      </c>
      <c r="B55" s="139" t="s">
        <v>49</v>
      </c>
      <c r="C55" s="139"/>
      <c r="D55" s="139"/>
      <c r="E55" s="139"/>
      <c r="F55" s="139"/>
      <c r="G55" s="139"/>
      <c r="H55" s="51">
        <v>6.0000000000000001E-3</v>
      </c>
      <c r="I55" s="52">
        <f t="shared" ref="I55:I56" si="0">H55*$H$38</f>
        <v>9.8460000000000001</v>
      </c>
      <c r="J55" s="7"/>
      <c r="K55" s="53"/>
      <c r="L55" s="8" t="s">
        <v>210</v>
      </c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  <c r="ALY55" s="1"/>
      <c r="ALZ55" s="1"/>
      <c r="AMA55" s="1"/>
      <c r="AMB55" s="1"/>
      <c r="AMC55" s="1"/>
      <c r="AMD55" s="1"/>
      <c r="AME55" s="1"/>
      <c r="AMF55" s="1"/>
      <c r="AMG55" s="1"/>
      <c r="AMH55" s="1"/>
      <c r="AMI55" s="1"/>
      <c r="AMJ55" s="1"/>
      <c r="AMK55" s="1"/>
    </row>
    <row r="56" spans="1:1025" s="8" customFormat="1" ht="15" customHeight="1" x14ac:dyDescent="0.25">
      <c r="A56" s="10" t="s">
        <v>31</v>
      </c>
      <c r="B56" s="139" t="s">
        <v>50</v>
      </c>
      <c r="C56" s="139"/>
      <c r="D56" s="139"/>
      <c r="E56" s="139"/>
      <c r="F56" s="139"/>
      <c r="G56" s="139"/>
      <c r="H56" s="51">
        <v>2E-3</v>
      </c>
      <c r="I56" s="52">
        <f t="shared" si="0"/>
        <v>3.282</v>
      </c>
      <c r="J56" s="7"/>
      <c r="K56" s="53"/>
      <c r="L56" s="8" t="s">
        <v>211</v>
      </c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  <c r="ALY56" s="1"/>
      <c r="ALZ56" s="1"/>
      <c r="AMA56" s="1"/>
      <c r="AMB56" s="1"/>
      <c r="AMC56" s="1"/>
      <c r="AMD56" s="1"/>
      <c r="AME56" s="1"/>
      <c r="AMF56" s="1"/>
      <c r="AMG56" s="1"/>
      <c r="AMH56" s="1"/>
      <c r="AMI56" s="1"/>
      <c r="AMJ56" s="1"/>
      <c r="AMK56" s="1"/>
    </row>
    <row r="57" spans="1:1025" s="8" customFormat="1" ht="15" customHeight="1" x14ac:dyDescent="0.25">
      <c r="A57" s="10" t="s">
        <v>51</v>
      </c>
      <c r="B57" s="139" t="s">
        <v>52</v>
      </c>
      <c r="C57" s="139"/>
      <c r="D57" s="139"/>
      <c r="E57" s="139"/>
      <c r="F57" s="139"/>
      <c r="G57" s="139"/>
      <c r="H57" s="60">
        <v>0.08</v>
      </c>
      <c r="I57" s="52">
        <f>H57*$H$38</f>
        <v>131.28</v>
      </c>
      <c r="J57" s="7"/>
      <c r="K57" s="53"/>
      <c r="L57" s="8" t="s">
        <v>212</v>
      </c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  <c r="ALY57" s="1"/>
      <c r="ALZ57" s="1"/>
      <c r="AMA57" s="1"/>
      <c r="AMB57" s="1"/>
      <c r="AMC57" s="1"/>
      <c r="AMD57" s="1"/>
      <c r="AME57" s="1"/>
      <c r="AMF57" s="1"/>
      <c r="AMG57" s="1"/>
      <c r="AMH57" s="1"/>
      <c r="AMI57" s="1"/>
      <c r="AMJ57" s="1"/>
      <c r="AMK57" s="1"/>
    </row>
    <row r="58" spans="1:1025" s="8" customFormat="1" ht="15" customHeight="1" x14ac:dyDescent="0.25">
      <c r="A58" s="162" t="s">
        <v>53</v>
      </c>
      <c r="B58" s="162"/>
      <c r="C58" s="162"/>
      <c r="D58" s="162"/>
      <c r="E58" s="162"/>
      <c r="F58" s="162"/>
      <c r="G58" s="162"/>
      <c r="H58" s="61">
        <f>SUM(H50:H57)</f>
        <v>0.34820200000000001</v>
      </c>
      <c r="I58" s="43">
        <f>SUM(I50:I57)</f>
        <v>571.39948200000003</v>
      </c>
      <c r="J58" s="7"/>
      <c r="K58" s="53"/>
      <c r="L58" s="8" t="s">
        <v>137</v>
      </c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  <c r="ALY58" s="1"/>
      <c r="ALZ58" s="1"/>
      <c r="AMA58" s="1"/>
      <c r="AMB58" s="1"/>
      <c r="AMC58" s="1"/>
      <c r="AMD58" s="1"/>
      <c r="AME58" s="1"/>
      <c r="AMF58" s="1"/>
      <c r="AMG58" s="1"/>
      <c r="AMH58" s="1"/>
      <c r="AMI58" s="1"/>
      <c r="AMJ58" s="1"/>
      <c r="AMK58" s="1"/>
    </row>
    <row r="59" spans="1:1025" s="8" customFormat="1" ht="15" customHeight="1" x14ac:dyDescent="0.25">
      <c r="A59" s="167"/>
      <c r="B59" s="167"/>
      <c r="C59" s="167"/>
      <c r="D59" s="167"/>
      <c r="E59" s="167"/>
      <c r="F59" s="167"/>
      <c r="G59" s="167"/>
      <c r="H59" s="167"/>
      <c r="I59" s="167"/>
      <c r="J59" s="7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  <c r="ALY59" s="1"/>
      <c r="ALZ59" s="1"/>
      <c r="AMA59" s="1"/>
      <c r="AMB59" s="1"/>
      <c r="AMC59" s="1"/>
      <c r="AMD59" s="1"/>
      <c r="AME59" s="1"/>
      <c r="AMF59" s="1"/>
      <c r="AMG59" s="1"/>
      <c r="AMH59" s="1"/>
      <c r="AMI59" s="1"/>
      <c r="AMJ59" s="1"/>
      <c r="AMK59" s="1"/>
    </row>
    <row r="60" spans="1:1025" s="8" customFormat="1" ht="15" customHeight="1" x14ac:dyDescent="0.25">
      <c r="A60" s="168" t="s">
        <v>54</v>
      </c>
      <c r="B60" s="169"/>
      <c r="C60" s="169"/>
      <c r="D60" s="169"/>
      <c r="E60" s="169"/>
      <c r="F60" s="169"/>
      <c r="G60" s="169"/>
      <c r="H60" s="169"/>
      <c r="I60" s="170"/>
      <c r="J60" s="7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  <c r="ALY60" s="1"/>
      <c r="ALZ60" s="1"/>
      <c r="AMA60" s="1"/>
      <c r="AMB60" s="1"/>
      <c r="AMC60" s="1"/>
      <c r="AMD60" s="1"/>
      <c r="AME60" s="1"/>
      <c r="AMF60" s="1"/>
      <c r="AMG60" s="1"/>
      <c r="AMH60" s="1"/>
      <c r="AMI60" s="1"/>
      <c r="AMJ60" s="1"/>
      <c r="AMK60" s="1"/>
    </row>
    <row r="61" spans="1:1025" s="8" customFormat="1" ht="15" customHeight="1" thickBot="1" x14ac:dyDescent="0.3">
      <c r="A61" s="26" t="s">
        <v>55</v>
      </c>
      <c r="B61" s="147" t="s">
        <v>56</v>
      </c>
      <c r="C61" s="147"/>
      <c r="D61" s="147"/>
      <c r="E61" s="147"/>
      <c r="F61" s="147"/>
      <c r="G61" s="147"/>
      <c r="H61" s="162" t="s">
        <v>22</v>
      </c>
      <c r="I61" s="162"/>
      <c r="J61" s="62"/>
      <c r="L61" s="53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  <c r="ALY61" s="1"/>
      <c r="ALZ61" s="1"/>
      <c r="AMA61" s="1"/>
      <c r="AMB61" s="1"/>
      <c r="AMC61" s="1"/>
      <c r="AMD61" s="1"/>
      <c r="AME61" s="1"/>
      <c r="AMF61" s="1"/>
      <c r="AMG61" s="1"/>
      <c r="AMH61" s="1"/>
      <c r="AMI61" s="1"/>
      <c r="AMJ61" s="1"/>
      <c r="AMK61" s="1"/>
    </row>
    <row r="62" spans="1:1025" s="8" customFormat="1" ht="15" customHeight="1" thickBot="1" x14ac:dyDescent="0.3">
      <c r="A62" s="171" t="s">
        <v>1</v>
      </c>
      <c r="B62" s="171" t="s">
        <v>123</v>
      </c>
      <c r="C62" s="10" t="s">
        <v>122</v>
      </c>
      <c r="D62" s="10" t="s">
        <v>121</v>
      </c>
      <c r="E62" s="10" t="s">
        <v>120</v>
      </c>
      <c r="F62" s="10" t="s">
        <v>119</v>
      </c>
      <c r="G62" s="10" t="s">
        <v>126</v>
      </c>
      <c r="H62" s="181">
        <f>IF(C63="N",0,(D63*E63*F63)-G63)</f>
        <v>171.54000000000002</v>
      </c>
      <c r="I62" s="182"/>
      <c r="J62" s="37"/>
      <c r="L62" s="8" t="s">
        <v>139</v>
      </c>
      <c r="AA62" s="183"/>
      <c r="AB62" s="184"/>
      <c r="AC62" s="183"/>
      <c r="AD62" s="184"/>
      <c r="AE62" s="183"/>
      <c r="AF62" s="184"/>
      <c r="AG62" s="183"/>
      <c r="AH62" s="184"/>
      <c r="AI62" s="186"/>
      <c r="AJ62" s="187"/>
      <c r="AK62" s="187"/>
      <c r="AL62" s="188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  <c r="ALY62" s="1"/>
      <c r="ALZ62" s="1"/>
      <c r="AMA62" s="1"/>
      <c r="AMB62" s="1"/>
      <c r="AMC62" s="1"/>
      <c r="AMD62" s="1"/>
      <c r="AME62" s="1"/>
      <c r="AMF62" s="1"/>
      <c r="AMG62" s="1"/>
      <c r="AMH62" s="1"/>
      <c r="AMI62" s="1"/>
      <c r="AMJ62" s="1"/>
      <c r="AMK62" s="1"/>
    </row>
    <row r="63" spans="1:1025" s="8" customFormat="1" ht="15" customHeight="1" x14ac:dyDescent="0.25">
      <c r="A63" s="172"/>
      <c r="B63" s="172"/>
      <c r="C63" s="10" t="s">
        <v>201</v>
      </c>
      <c r="D63" s="38">
        <v>4.5</v>
      </c>
      <c r="E63" s="10">
        <v>2</v>
      </c>
      <c r="F63" s="10">
        <v>30</v>
      </c>
      <c r="G63" s="38">
        <f>H31*0.06</f>
        <v>98.46</v>
      </c>
      <c r="H63" s="189">
        <f>IF(H62&gt;=0,H62,0)</f>
        <v>171.54000000000002</v>
      </c>
      <c r="I63" s="190"/>
      <c r="J63" s="37"/>
      <c r="L63" s="8" t="s">
        <v>138</v>
      </c>
      <c r="AA63" s="63"/>
      <c r="AB63" s="64"/>
      <c r="AC63" s="65"/>
      <c r="AD63" s="66"/>
      <c r="AE63" s="67"/>
      <c r="AF63" s="66"/>
      <c r="AG63" s="67"/>
      <c r="AH63" s="66"/>
      <c r="AI63" s="67"/>
      <c r="AJ63" s="66"/>
      <c r="AK63" s="67"/>
      <c r="AL63" s="66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  <c r="ALY63" s="1"/>
      <c r="ALZ63" s="1"/>
      <c r="AMA63" s="1"/>
      <c r="AMB63" s="1"/>
      <c r="AMC63" s="1"/>
      <c r="AMD63" s="1"/>
      <c r="AME63" s="1"/>
      <c r="AMF63" s="1"/>
      <c r="AMG63" s="1"/>
      <c r="AMH63" s="1"/>
      <c r="AMI63" s="1"/>
      <c r="AMJ63" s="1"/>
      <c r="AMK63" s="1"/>
    </row>
    <row r="64" spans="1:1025" s="8" customFormat="1" ht="15" customHeight="1" x14ac:dyDescent="0.25">
      <c r="A64" s="171" t="s">
        <v>3</v>
      </c>
      <c r="B64" s="173" t="s">
        <v>125</v>
      </c>
      <c r="C64" s="174"/>
      <c r="D64" s="10" t="s">
        <v>122</v>
      </c>
      <c r="E64" s="10" t="s">
        <v>121</v>
      </c>
      <c r="F64" s="10" t="s">
        <v>119</v>
      </c>
      <c r="G64" s="10" t="s">
        <v>126</v>
      </c>
      <c r="H64" s="177">
        <f>IF(D65="N",0,(E65*F65)-(E65*F65*G65))</f>
        <v>559.91999999999996</v>
      </c>
      <c r="I64" s="178"/>
      <c r="J64" s="37"/>
      <c r="L64" s="8" t="s">
        <v>140</v>
      </c>
      <c r="AA64" s="68"/>
      <c r="AB64" s="69"/>
      <c r="AC64" s="68"/>
      <c r="AD64" s="70"/>
      <c r="AE64" s="68"/>
      <c r="AF64" s="70"/>
      <c r="AG64" s="68"/>
      <c r="AH64" s="70"/>
      <c r="AI64" s="68"/>
      <c r="AJ64" s="70"/>
      <c r="AK64" s="68"/>
      <c r="AL64" s="70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  <c r="ALY64" s="1"/>
      <c r="ALZ64" s="1"/>
      <c r="AMA64" s="1"/>
      <c r="AMB64" s="1"/>
      <c r="AMC64" s="1"/>
      <c r="AMD64" s="1"/>
      <c r="AME64" s="1"/>
      <c r="AMF64" s="1"/>
      <c r="AMG64" s="1"/>
      <c r="AMH64" s="1"/>
      <c r="AMI64" s="1"/>
      <c r="AMJ64" s="1"/>
      <c r="AMK64" s="1"/>
    </row>
    <row r="65" spans="1:1025" s="8" customFormat="1" ht="15" customHeight="1" thickBot="1" x14ac:dyDescent="0.3">
      <c r="A65" s="172"/>
      <c r="B65" s="175"/>
      <c r="C65" s="176"/>
      <c r="D65" s="10" t="s">
        <v>201</v>
      </c>
      <c r="E65" s="38">
        <v>23.33</v>
      </c>
      <c r="F65" s="10">
        <v>30</v>
      </c>
      <c r="G65" s="71">
        <v>0.2</v>
      </c>
      <c r="H65" s="179"/>
      <c r="I65" s="180"/>
      <c r="J65" s="37"/>
      <c r="L65" s="8" t="s">
        <v>141</v>
      </c>
      <c r="AA65" s="72"/>
      <c r="AB65" s="73"/>
      <c r="AC65" s="72"/>
      <c r="AD65" s="74"/>
      <c r="AE65" s="72"/>
      <c r="AF65" s="74"/>
      <c r="AG65" s="72"/>
      <c r="AH65" s="74"/>
      <c r="AI65" s="72"/>
      <c r="AJ65" s="74"/>
      <c r="AK65" s="72"/>
      <c r="AL65" s="74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  <c r="ALY65" s="1"/>
      <c r="ALZ65" s="1"/>
      <c r="AMA65" s="1"/>
      <c r="AMB65" s="1"/>
      <c r="AMC65" s="1"/>
      <c r="AMD65" s="1"/>
      <c r="AME65" s="1"/>
      <c r="AMF65" s="1"/>
      <c r="AMG65" s="1"/>
      <c r="AMH65" s="1"/>
      <c r="AMI65" s="1"/>
      <c r="AMJ65" s="1"/>
      <c r="AMK65" s="1"/>
    </row>
    <row r="66" spans="1:1025" s="8" customFormat="1" ht="15" customHeight="1" x14ac:dyDescent="0.25">
      <c r="A66" s="10" t="s">
        <v>5</v>
      </c>
      <c r="B66" s="166" t="s">
        <v>204</v>
      </c>
      <c r="C66" s="166"/>
      <c r="D66" s="166"/>
      <c r="E66" s="166"/>
      <c r="F66" s="166"/>
      <c r="G66" s="166"/>
      <c r="H66" s="185">
        <v>26</v>
      </c>
      <c r="I66" s="185"/>
      <c r="J66" s="75"/>
      <c r="L66" s="8" t="s">
        <v>142</v>
      </c>
      <c r="AA66" s="76"/>
      <c r="AB66" s="76"/>
      <c r="AC66" s="76"/>
      <c r="AD66" s="76"/>
      <c r="AE66" s="76"/>
      <c r="AF66" s="76"/>
      <c r="AG66" s="76"/>
      <c r="AH66" s="76"/>
      <c r="AI66" s="76"/>
      <c r="AJ66" s="76"/>
      <c r="AK66" s="76"/>
      <c r="AL66" s="76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  <c r="ALY66" s="1"/>
      <c r="ALZ66" s="1"/>
      <c r="AMA66" s="1"/>
      <c r="AMB66" s="1"/>
      <c r="AMC66" s="1"/>
      <c r="AMD66" s="1"/>
      <c r="AME66" s="1"/>
      <c r="AMF66" s="1"/>
      <c r="AMG66" s="1"/>
      <c r="AMH66" s="1"/>
      <c r="AMI66" s="1"/>
      <c r="AMJ66" s="1"/>
      <c r="AMK66" s="1"/>
    </row>
    <row r="67" spans="1:1025" s="8" customFormat="1" ht="15" customHeight="1" x14ac:dyDescent="0.25">
      <c r="A67" s="10" t="s">
        <v>7</v>
      </c>
      <c r="B67" s="166" t="s">
        <v>205</v>
      </c>
      <c r="C67" s="166"/>
      <c r="D67" s="166"/>
      <c r="E67" s="166"/>
      <c r="F67" s="166"/>
      <c r="G67" s="166"/>
      <c r="H67" s="185">
        <v>81</v>
      </c>
      <c r="I67" s="185"/>
      <c r="J67" s="37"/>
      <c r="L67" s="8" t="s">
        <v>191</v>
      </c>
      <c r="AA67" s="76"/>
      <c r="AB67" s="76"/>
      <c r="AC67" s="76"/>
      <c r="AD67" s="76"/>
      <c r="AE67" s="76"/>
      <c r="AF67" s="76"/>
      <c r="AG67" s="76"/>
      <c r="AH67" s="76"/>
      <c r="AI67" s="77"/>
      <c r="AJ67" s="76"/>
      <c r="AK67" s="76"/>
      <c r="AL67" s="76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  <c r="ALY67" s="1"/>
      <c r="ALZ67" s="1"/>
      <c r="AMA67" s="1"/>
      <c r="AMB67" s="1"/>
      <c r="AMC67" s="1"/>
      <c r="AMD67" s="1"/>
      <c r="AME67" s="1"/>
      <c r="AMF67" s="1"/>
      <c r="AMG67" s="1"/>
      <c r="AMH67" s="1"/>
      <c r="AMI67" s="1"/>
      <c r="AMJ67" s="1"/>
      <c r="AMK67" s="1"/>
    </row>
    <row r="68" spans="1:1025" s="8" customFormat="1" ht="15" customHeight="1" x14ac:dyDescent="0.25">
      <c r="A68" s="10" t="s">
        <v>27</v>
      </c>
      <c r="B68" s="166" t="s">
        <v>171</v>
      </c>
      <c r="C68" s="166"/>
      <c r="D68" s="166"/>
      <c r="E68" s="166"/>
      <c r="F68" s="166"/>
      <c r="G68" s="166"/>
      <c r="H68" s="185"/>
      <c r="I68" s="185"/>
      <c r="J68" s="37"/>
      <c r="L68" s="8" t="s">
        <v>213</v>
      </c>
      <c r="AA68" s="76"/>
      <c r="AB68" s="76"/>
      <c r="AC68" s="76"/>
      <c r="AD68" s="76"/>
      <c r="AE68" s="76"/>
      <c r="AF68" s="76"/>
      <c r="AG68" s="76"/>
      <c r="AH68" s="76"/>
      <c r="AI68" s="77"/>
      <c r="AJ68" s="76"/>
      <c r="AK68" s="76"/>
      <c r="AL68" s="76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  <c r="ALY68" s="1"/>
      <c r="ALZ68" s="1"/>
      <c r="AMA68" s="1"/>
      <c r="AMB68" s="1"/>
      <c r="AMC68" s="1"/>
      <c r="AMD68" s="1"/>
      <c r="AME68" s="1"/>
      <c r="AMF68" s="1"/>
      <c r="AMG68" s="1"/>
      <c r="AMH68" s="1"/>
      <c r="AMI68" s="1"/>
      <c r="AMJ68" s="1"/>
      <c r="AMK68" s="1"/>
    </row>
    <row r="69" spans="1:1025" s="8" customFormat="1" ht="15" customHeight="1" x14ac:dyDescent="0.25">
      <c r="A69" s="162" t="s">
        <v>40</v>
      </c>
      <c r="B69" s="162"/>
      <c r="C69" s="162"/>
      <c r="D69" s="162"/>
      <c r="E69" s="162"/>
      <c r="F69" s="162"/>
      <c r="G69" s="162"/>
      <c r="H69" s="163">
        <f>SUM(H63:I68)</f>
        <v>838.46</v>
      </c>
      <c r="I69" s="163"/>
      <c r="J69" s="44"/>
      <c r="L69" s="8" t="s">
        <v>151</v>
      </c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  <c r="ALY69" s="1"/>
      <c r="ALZ69" s="1"/>
      <c r="AMA69" s="1"/>
      <c r="AMB69" s="1"/>
      <c r="AMC69" s="1"/>
      <c r="AMD69" s="1"/>
      <c r="AME69" s="1"/>
      <c r="AMF69" s="1"/>
      <c r="AMG69" s="1"/>
      <c r="AMH69" s="1"/>
      <c r="AMI69" s="1"/>
      <c r="AMJ69" s="1"/>
      <c r="AMK69" s="1"/>
    </row>
    <row r="70" spans="1:1025" s="8" customFormat="1" ht="15" customHeight="1" x14ac:dyDescent="0.25">
      <c r="A70" s="124"/>
      <c r="B70" s="124"/>
      <c r="C70" s="124"/>
      <c r="D70" s="124"/>
      <c r="E70" s="124"/>
      <c r="F70" s="124"/>
      <c r="G70" s="124"/>
      <c r="H70" s="124"/>
      <c r="I70" s="124"/>
      <c r="J70" s="44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  <c r="ALY70" s="1"/>
      <c r="ALZ70" s="1"/>
      <c r="AMA70" s="1"/>
      <c r="AMB70" s="1"/>
      <c r="AMC70" s="1"/>
      <c r="AMD70" s="1"/>
      <c r="AME70" s="1"/>
      <c r="AMF70" s="1"/>
      <c r="AMG70" s="1"/>
      <c r="AMH70" s="1"/>
      <c r="AMI70" s="1"/>
      <c r="AMJ70" s="1"/>
      <c r="AMK70" s="1"/>
    </row>
    <row r="71" spans="1:1025" s="8" customFormat="1" ht="15" customHeight="1" x14ac:dyDescent="0.25">
      <c r="A71" s="191" t="s">
        <v>57</v>
      </c>
      <c r="B71" s="191"/>
      <c r="C71" s="191"/>
      <c r="D71" s="191"/>
      <c r="E71" s="191"/>
      <c r="F71" s="191"/>
      <c r="G71" s="191"/>
      <c r="H71" s="191"/>
      <c r="I71" s="191"/>
      <c r="J71" s="44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  <c r="ALY71" s="1"/>
      <c r="ALZ71" s="1"/>
      <c r="AMA71" s="1"/>
      <c r="AMB71" s="1"/>
      <c r="AMC71" s="1"/>
      <c r="AMD71" s="1"/>
      <c r="AME71" s="1"/>
      <c r="AMF71" s="1"/>
      <c r="AMG71" s="1"/>
      <c r="AMH71" s="1"/>
      <c r="AMI71" s="1"/>
      <c r="AMJ71" s="1"/>
      <c r="AMK71" s="1"/>
    </row>
    <row r="72" spans="1:1025" s="8" customFormat="1" ht="15" customHeight="1" x14ac:dyDescent="0.25">
      <c r="A72" s="192"/>
      <c r="B72" s="192"/>
      <c r="C72" s="192"/>
      <c r="D72" s="192"/>
      <c r="E72" s="192"/>
      <c r="F72" s="192"/>
      <c r="G72" s="192"/>
      <c r="H72" s="192"/>
      <c r="I72" s="192"/>
      <c r="J72" s="44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  <c r="ALW72" s="1"/>
      <c r="ALX72" s="1"/>
      <c r="ALY72" s="1"/>
      <c r="ALZ72" s="1"/>
      <c r="AMA72" s="1"/>
      <c r="AMB72" s="1"/>
      <c r="AMC72" s="1"/>
      <c r="AMD72" s="1"/>
      <c r="AME72" s="1"/>
      <c r="AMF72" s="1"/>
      <c r="AMG72" s="1"/>
      <c r="AMH72" s="1"/>
      <c r="AMI72" s="1"/>
      <c r="AMJ72" s="1"/>
      <c r="AMK72" s="1"/>
    </row>
    <row r="73" spans="1:1025" s="8" customFormat="1" ht="15" customHeight="1" x14ac:dyDescent="0.25">
      <c r="A73" s="5">
        <v>2</v>
      </c>
      <c r="B73" s="193" t="s">
        <v>58</v>
      </c>
      <c r="C73" s="193"/>
      <c r="D73" s="193"/>
      <c r="E73" s="193"/>
      <c r="F73" s="193"/>
      <c r="G73" s="193"/>
      <c r="H73" s="194" t="s">
        <v>22</v>
      </c>
      <c r="I73" s="194"/>
      <c r="J73" s="44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  <c r="ALY73" s="1"/>
      <c r="ALZ73" s="1"/>
      <c r="AMA73" s="1"/>
      <c r="AMB73" s="1"/>
      <c r="AMC73" s="1"/>
      <c r="AMD73" s="1"/>
      <c r="AME73" s="1"/>
      <c r="AMF73" s="1"/>
      <c r="AMG73" s="1"/>
      <c r="AMH73" s="1"/>
      <c r="AMI73" s="1"/>
      <c r="AMJ73" s="1"/>
      <c r="AMK73" s="1"/>
    </row>
    <row r="74" spans="1:1025" s="8" customFormat="1" ht="15" customHeight="1" x14ac:dyDescent="0.25">
      <c r="A74" s="32" t="s">
        <v>36</v>
      </c>
      <c r="B74" s="166" t="s">
        <v>59</v>
      </c>
      <c r="C74" s="166"/>
      <c r="D74" s="166"/>
      <c r="E74" s="166"/>
      <c r="F74" s="166"/>
      <c r="G74" s="166"/>
      <c r="H74" s="151">
        <f>H46</f>
        <v>303.146210822</v>
      </c>
      <c r="I74" s="151"/>
      <c r="J74" s="44"/>
      <c r="L74" s="8" t="s">
        <v>143</v>
      </c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  <c r="ALA74" s="1"/>
      <c r="ALB74" s="1"/>
      <c r="ALC74" s="1"/>
      <c r="ALD74" s="1"/>
      <c r="ALE74" s="1"/>
      <c r="ALF74" s="1"/>
      <c r="ALG74" s="1"/>
      <c r="ALH74" s="1"/>
      <c r="ALI74" s="1"/>
      <c r="ALJ74" s="1"/>
      <c r="ALK74" s="1"/>
      <c r="ALL74" s="1"/>
      <c r="ALM74" s="1"/>
      <c r="ALN74" s="1"/>
      <c r="ALO74" s="1"/>
      <c r="ALP74" s="1"/>
      <c r="ALQ74" s="1"/>
      <c r="ALR74" s="1"/>
      <c r="ALS74" s="1"/>
      <c r="ALT74" s="1"/>
      <c r="ALU74" s="1"/>
      <c r="ALV74" s="1"/>
      <c r="ALW74" s="1"/>
      <c r="ALX74" s="1"/>
      <c r="ALY74" s="1"/>
      <c r="ALZ74" s="1"/>
      <c r="AMA74" s="1"/>
      <c r="AMB74" s="1"/>
      <c r="AMC74" s="1"/>
      <c r="AMD74" s="1"/>
      <c r="AME74" s="1"/>
      <c r="AMF74" s="1"/>
      <c r="AMG74" s="1"/>
      <c r="AMH74" s="1"/>
      <c r="AMI74" s="1"/>
      <c r="AMJ74" s="1"/>
      <c r="AMK74" s="1"/>
    </row>
    <row r="75" spans="1:1025" s="8" customFormat="1" ht="15" customHeight="1" x14ac:dyDescent="0.25">
      <c r="A75" s="32" t="s">
        <v>42</v>
      </c>
      <c r="B75" s="166" t="s">
        <v>43</v>
      </c>
      <c r="C75" s="166"/>
      <c r="D75" s="166"/>
      <c r="E75" s="166"/>
      <c r="F75" s="166"/>
      <c r="G75" s="166"/>
      <c r="H75" s="151">
        <f>I58</f>
        <v>571.39948200000003</v>
      </c>
      <c r="I75" s="151"/>
      <c r="J75" s="44"/>
      <c r="L75" s="8" t="s">
        <v>144</v>
      </c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  <c r="ALW75" s="1"/>
      <c r="ALX75" s="1"/>
      <c r="ALY75" s="1"/>
      <c r="ALZ75" s="1"/>
      <c r="AMA75" s="1"/>
      <c r="AMB75" s="1"/>
      <c r="AMC75" s="1"/>
      <c r="AMD75" s="1"/>
      <c r="AME75" s="1"/>
      <c r="AMF75" s="1"/>
      <c r="AMG75" s="1"/>
      <c r="AMH75" s="1"/>
      <c r="AMI75" s="1"/>
      <c r="AMJ75" s="1"/>
      <c r="AMK75" s="1"/>
    </row>
    <row r="76" spans="1:1025" s="8" customFormat="1" ht="15" customHeight="1" x14ac:dyDescent="0.25">
      <c r="A76" s="32" t="s">
        <v>55</v>
      </c>
      <c r="B76" s="166" t="s">
        <v>56</v>
      </c>
      <c r="C76" s="166"/>
      <c r="D76" s="166"/>
      <c r="E76" s="166"/>
      <c r="F76" s="166"/>
      <c r="G76" s="166"/>
      <c r="H76" s="151">
        <f>H69</f>
        <v>838.46</v>
      </c>
      <c r="I76" s="151"/>
      <c r="J76" s="44"/>
      <c r="L76" s="8" t="s">
        <v>214</v>
      </c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</row>
    <row r="77" spans="1:1025" s="8" customFormat="1" ht="15" customHeight="1" x14ac:dyDescent="0.25">
      <c r="A77" s="162" t="s">
        <v>40</v>
      </c>
      <c r="B77" s="162"/>
      <c r="C77" s="162"/>
      <c r="D77" s="162"/>
      <c r="E77" s="162"/>
      <c r="F77" s="162"/>
      <c r="G77" s="162"/>
      <c r="H77" s="163">
        <f>SUM(H74:I76)</f>
        <v>1713.0056928220001</v>
      </c>
      <c r="I77" s="163"/>
      <c r="J77" s="44"/>
      <c r="L77" s="8" t="s">
        <v>145</v>
      </c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</row>
    <row r="78" spans="1:1025" s="8" customFormat="1" ht="15" customHeight="1" x14ac:dyDescent="0.25">
      <c r="A78" s="195"/>
      <c r="B78" s="195"/>
      <c r="C78" s="195"/>
      <c r="D78" s="195"/>
      <c r="E78" s="195"/>
      <c r="F78" s="195"/>
      <c r="G78" s="195"/>
      <c r="H78" s="195"/>
      <c r="I78" s="195"/>
      <c r="J78" s="44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</row>
    <row r="79" spans="1:1025" s="8" customFormat="1" ht="15" customHeight="1" x14ac:dyDescent="0.25">
      <c r="A79" s="157" t="s">
        <v>60</v>
      </c>
      <c r="B79" s="158"/>
      <c r="C79" s="158"/>
      <c r="D79" s="158"/>
      <c r="E79" s="158"/>
      <c r="F79" s="158"/>
      <c r="G79" s="158"/>
      <c r="H79" s="158"/>
      <c r="I79" s="159"/>
      <c r="J79" s="44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</row>
    <row r="80" spans="1:1025" s="8" customFormat="1" ht="15" customHeight="1" x14ac:dyDescent="0.25">
      <c r="A80" s="26">
        <v>3</v>
      </c>
      <c r="B80" s="147" t="s">
        <v>61</v>
      </c>
      <c r="C80" s="147"/>
      <c r="D80" s="147"/>
      <c r="E80" s="147"/>
      <c r="F80" s="147"/>
      <c r="G80" s="147"/>
      <c r="H80" s="26" t="s">
        <v>38</v>
      </c>
      <c r="I80" s="45" t="s">
        <v>22</v>
      </c>
      <c r="J80" s="44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</row>
    <row r="81" spans="1:1025" s="8" customFormat="1" ht="15" customHeight="1" x14ac:dyDescent="0.25">
      <c r="A81" s="10" t="s">
        <v>1</v>
      </c>
      <c r="B81" s="139" t="s">
        <v>62</v>
      </c>
      <c r="C81" s="139"/>
      <c r="D81" s="139"/>
      <c r="E81" s="139"/>
      <c r="F81" s="139"/>
      <c r="G81" s="139"/>
      <c r="H81" s="49">
        <f>(1/12)*0.055</f>
        <v>4.5833333333333334E-3</v>
      </c>
      <c r="I81" s="52">
        <f t="shared" ref="I81:I85" si="1">H81*$H$38</f>
        <v>7.5212500000000002</v>
      </c>
      <c r="J81" s="44"/>
      <c r="L81" s="8" t="s">
        <v>215</v>
      </c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</row>
    <row r="82" spans="1:1025" s="8" customFormat="1" ht="15" customHeight="1" x14ac:dyDescent="0.25">
      <c r="A82" s="10" t="s">
        <v>3</v>
      </c>
      <c r="B82" s="139" t="s">
        <v>63</v>
      </c>
      <c r="C82" s="139"/>
      <c r="D82" s="139"/>
      <c r="E82" s="139"/>
      <c r="F82" s="139"/>
      <c r="G82" s="139"/>
      <c r="H82" s="49">
        <v>2.9999999999999997E-4</v>
      </c>
      <c r="I82" s="52">
        <f t="shared" si="1"/>
        <v>0.49229999999999996</v>
      </c>
      <c r="J82" s="44"/>
      <c r="L82" s="8" t="s">
        <v>216</v>
      </c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</row>
    <row r="83" spans="1:1025" s="8" customFormat="1" ht="15" customHeight="1" x14ac:dyDescent="0.25">
      <c r="A83" s="10" t="s">
        <v>5</v>
      </c>
      <c r="B83" s="139" t="s">
        <v>64</v>
      </c>
      <c r="C83" s="139"/>
      <c r="D83" s="139"/>
      <c r="E83" s="139"/>
      <c r="F83" s="139"/>
      <c r="G83" s="139"/>
      <c r="H83" s="49">
        <v>0.02</v>
      </c>
      <c r="I83" s="52">
        <f t="shared" si="1"/>
        <v>32.82</v>
      </c>
      <c r="J83" s="44"/>
      <c r="K83" s="78"/>
      <c r="L83" s="8" t="s">
        <v>187</v>
      </c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</row>
    <row r="84" spans="1:1025" s="8" customFormat="1" ht="15" customHeight="1" x14ac:dyDescent="0.25">
      <c r="A84" s="10" t="s">
        <v>7</v>
      </c>
      <c r="B84" s="139" t="s">
        <v>65</v>
      </c>
      <c r="C84" s="139"/>
      <c r="D84" s="139"/>
      <c r="E84" s="139"/>
      <c r="F84" s="139"/>
      <c r="G84" s="139"/>
      <c r="H84" s="49">
        <v>1.9400000000000001E-2</v>
      </c>
      <c r="I84" s="52">
        <f t="shared" si="1"/>
        <v>31.8354</v>
      </c>
      <c r="J84" s="44"/>
      <c r="L84" s="8" t="s">
        <v>217</v>
      </c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</row>
    <row r="85" spans="1:1025" s="8" customFormat="1" ht="15" customHeight="1" x14ac:dyDescent="0.25">
      <c r="A85" s="10" t="s">
        <v>27</v>
      </c>
      <c r="B85" s="139" t="s">
        <v>66</v>
      </c>
      <c r="C85" s="139"/>
      <c r="D85" s="139"/>
      <c r="E85" s="139"/>
      <c r="F85" s="139"/>
      <c r="G85" s="139"/>
      <c r="H85" s="49">
        <f>H58*H84</f>
        <v>6.7551188000000003E-3</v>
      </c>
      <c r="I85" s="52">
        <f t="shared" si="1"/>
        <v>11.0851499508</v>
      </c>
      <c r="J85" s="44"/>
      <c r="L85" s="8" t="s">
        <v>218</v>
      </c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</row>
    <row r="86" spans="1:1025" s="8" customFormat="1" ht="15" customHeight="1" x14ac:dyDescent="0.25">
      <c r="A86" s="10" t="s">
        <v>29</v>
      </c>
      <c r="B86" s="139" t="s">
        <v>67</v>
      </c>
      <c r="C86" s="139"/>
      <c r="D86" s="139"/>
      <c r="E86" s="139"/>
      <c r="F86" s="139"/>
      <c r="G86" s="139"/>
      <c r="H86" s="49">
        <v>0.02</v>
      </c>
      <c r="I86" s="52">
        <f>H86*$H$38</f>
        <v>32.82</v>
      </c>
      <c r="J86" s="44"/>
      <c r="L86" s="8" t="s">
        <v>188</v>
      </c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</row>
    <row r="87" spans="1:1025" s="8" customFormat="1" ht="15" customHeight="1" x14ac:dyDescent="0.25">
      <c r="A87" s="162" t="s">
        <v>40</v>
      </c>
      <c r="B87" s="162"/>
      <c r="C87" s="162"/>
      <c r="D87" s="162"/>
      <c r="E87" s="162"/>
      <c r="F87" s="162"/>
      <c r="G87" s="162"/>
      <c r="H87" s="163">
        <f>SUM(I81:I86)</f>
        <v>116.57409995079999</v>
      </c>
      <c r="I87" s="163"/>
      <c r="J87" s="44"/>
      <c r="L87" s="8" t="s">
        <v>146</v>
      </c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</row>
    <row r="88" spans="1:1025" s="8" customFormat="1" ht="15" customHeight="1" x14ac:dyDescent="0.25">
      <c r="A88" s="167"/>
      <c r="B88" s="167"/>
      <c r="C88" s="167"/>
      <c r="D88" s="167"/>
      <c r="E88" s="167"/>
      <c r="F88" s="167"/>
      <c r="G88" s="167"/>
      <c r="H88" s="167"/>
      <c r="I88" s="167"/>
      <c r="J88" s="44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</row>
    <row r="89" spans="1:1025" s="8" customFormat="1" ht="15" customHeight="1" x14ac:dyDescent="0.25">
      <c r="A89" s="157" t="s">
        <v>68</v>
      </c>
      <c r="B89" s="158"/>
      <c r="C89" s="158"/>
      <c r="D89" s="158"/>
      <c r="E89" s="158"/>
      <c r="F89" s="158"/>
      <c r="G89" s="158"/>
      <c r="H89" s="158"/>
      <c r="I89" s="159"/>
      <c r="J89" s="44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</row>
    <row r="90" spans="1:1025" s="8" customFormat="1" ht="15" customHeight="1" x14ac:dyDescent="0.25">
      <c r="A90" s="168" t="s">
        <v>69</v>
      </c>
      <c r="B90" s="169"/>
      <c r="C90" s="169"/>
      <c r="D90" s="169"/>
      <c r="E90" s="169"/>
      <c r="F90" s="169"/>
      <c r="G90" s="169"/>
      <c r="H90" s="169"/>
      <c r="I90" s="170"/>
      <c r="J90" s="44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</row>
    <row r="91" spans="1:1025" s="8" customFormat="1" ht="15" customHeight="1" x14ac:dyDescent="0.25">
      <c r="A91" s="26" t="s">
        <v>70</v>
      </c>
      <c r="B91" s="147" t="s">
        <v>173</v>
      </c>
      <c r="C91" s="147"/>
      <c r="D91" s="147"/>
      <c r="E91" s="147"/>
      <c r="F91" s="147"/>
      <c r="G91" s="147"/>
      <c r="H91" s="26" t="s">
        <v>38</v>
      </c>
      <c r="I91" s="26" t="s">
        <v>22</v>
      </c>
      <c r="J91" s="44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</row>
    <row r="92" spans="1:1025" s="8" customFormat="1" ht="15" customHeight="1" x14ac:dyDescent="0.25">
      <c r="A92" s="10" t="s">
        <v>1</v>
      </c>
      <c r="B92" s="139" t="s">
        <v>174</v>
      </c>
      <c r="C92" s="139"/>
      <c r="D92" s="139"/>
      <c r="E92" s="139"/>
      <c r="F92" s="139"/>
      <c r="G92" s="139"/>
      <c r="H92" s="48">
        <v>9.0749999999999997E-2</v>
      </c>
      <c r="I92" s="47">
        <f>H92*$H$38</f>
        <v>148.92075</v>
      </c>
      <c r="J92" s="44"/>
      <c r="L92" s="8" t="s">
        <v>219</v>
      </c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</row>
    <row r="93" spans="1:1025" s="8" customFormat="1" ht="15" customHeight="1" x14ac:dyDescent="0.25">
      <c r="A93" s="10" t="s">
        <v>3</v>
      </c>
      <c r="B93" s="139" t="s">
        <v>175</v>
      </c>
      <c r="C93" s="139"/>
      <c r="D93" s="139"/>
      <c r="E93" s="139"/>
      <c r="F93" s="139"/>
      <c r="G93" s="139"/>
      <c r="H93" s="46">
        <v>1.6299999999999999E-2</v>
      </c>
      <c r="I93" s="47">
        <f>H93*$H$38</f>
        <v>26.748299999999997</v>
      </c>
      <c r="J93" s="44"/>
      <c r="L93" s="8" t="s">
        <v>220</v>
      </c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</row>
    <row r="94" spans="1:1025" s="8" customFormat="1" ht="15" customHeight="1" x14ac:dyDescent="0.25">
      <c r="A94" s="10" t="s">
        <v>5</v>
      </c>
      <c r="B94" s="139" t="s">
        <v>176</v>
      </c>
      <c r="C94" s="139"/>
      <c r="D94" s="139"/>
      <c r="E94" s="139"/>
      <c r="F94" s="139"/>
      <c r="G94" s="139"/>
      <c r="H94" s="46">
        <v>2.0000000000000001E-4</v>
      </c>
      <c r="I94" s="47">
        <f t="shared" ref="I94:I97" si="2">H94*$H$38</f>
        <v>0.32819999999999999</v>
      </c>
      <c r="J94" s="44"/>
      <c r="L94" s="8" t="s">
        <v>147</v>
      </c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</row>
    <row r="95" spans="1:1025" s="8" customFormat="1" ht="15" customHeight="1" x14ac:dyDescent="0.25">
      <c r="A95" s="10" t="s">
        <v>7</v>
      </c>
      <c r="B95" s="139" t="s">
        <v>177</v>
      </c>
      <c r="C95" s="139"/>
      <c r="D95" s="139"/>
      <c r="E95" s="139"/>
      <c r="F95" s="139"/>
      <c r="G95" s="139"/>
      <c r="H95" s="46">
        <v>3.3E-3</v>
      </c>
      <c r="I95" s="47">
        <f t="shared" si="2"/>
        <v>5.4153000000000002</v>
      </c>
      <c r="J95" s="44"/>
      <c r="L95" s="8" t="s">
        <v>182</v>
      </c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</row>
    <row r="96" spans="1:1025" s="8" customFormat="1" ht="15" customHeight="1" x14ac:dyDescent="0.25">
      <c r="A96" s="10" t="s">
        <v>27</v>
      </c>
      <c r="B96" s="139" t="s">
        <v>178</v>
      </c>
      <c r="C96" s="139"/>
      <c r="D96" s="139"/>
      <c r="E96" s="139"/>
      <c r="F96" s="139"/>
      <c r="G96" s="139"/>
      <c r="H96" s="48">
        <v>5.5000000000000003E-4</v>
      </c>
      <c r="I96" s="47">
        <f t="shared" si="2"/>
        <v>0.90255000000000007</v>
      </c>
      <c r="J96" s="44"/>
      <c r="L96" s="8" t="s">
        <v>183</v>
      </c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</row>
    <row r="97" spans="1:1025" s="8" customFormat="1" ht="15" customHeight="1" x14ac:dyDescent="0.25">
      <c r="A97" s="10" t="s">
        <v>29</v>
      </c>
      <c r="B97" s="139" t="s">
        <v>179</v>
      </c>
      <c r="C97" s="139"/>
      <c r="D97" s="139"/>
      <c r="E97" s="139"/>
      <c r="F97" s="139"/>
      <c r="G97" s="139"/>
      <c r="H97" s="46"/>
      <c r="I97" s="47">
        <f t="shared" si="2"/>
        <v>0</v>
      </c>
      <c r="J97" s="44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</row>
    <row r="98" spans="1:1025" s="8" customFormat="1" ht="15" customHeight="1" x14ac:dyDescent="0.25">
      <c r="A98" s="194" t="s">
        <v>40</v>
      </c>
      <c r="B98" s="194"/>
      <c r="C98" s="194"/>
      <c r="D98" s="194"/>
      <c r="E98" s="194"/>
      <c r="F98" s="194"/>
      <c r="G98" s="194"/>
      <c r="H98" s="79">
        <f>SUM(H92:H97)</f>
        <v>0.11109999999999999</v>
      </c>
      <c r="I98" s="80">
        <f>SUM(I92:I97)</f>
        <v>182.3151</v>
      </c>
      <c r="J98" s="44"/>
      <c r="L98" s="8" t="s">
        <v>146</v>
      </c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</row>
    <row r="99" spans="1:1025" s="8" customFormat="1" ht="15" customHeight="1" x14ac:dyDescent="0.25">
      <c r="A99" s="195"/>
      <c r="B99" s="195"/>
      <c r="C99" s="195"/>
      <c r="D99" s="195"/>
      <c r="E99" s="195"/>
      <c r="F99" s="195"/>
      <c r="G99" s="195"/>
      <c r="H99" s="195"/>
      <c r="I99" s="195"/>
      <c r="J99" s="44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</row>
    <row r="100" spans="1:1025" s="8" customFormat="1" ht="15" customHeight="1" x14ac:dyDescent="0.25">
      <c r="A100" s="168" t="s">
        <v>72</v>
      </c>
      <c r="B100" s="169"/>
      <c r="C100" s="169"/>
      <c r="D100" s="169"/>
      <c r="E100" s="169"/>
      <c r="F100" s="169"/>
      <c r="G100" s="169"/>
      <c r="H100" s="169"/>
      <c r="I100" s="170"/>
      <c r="J100" s="44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</row>
    <row r="101" spans="1:1025" s="8" customFormat="1" ht="15" customHeight="1" x14ac:dyDescent="0.25">
      <c r="A101" s="26" t="s">
        <v>73</v>
      </c>
      <c r="B101" s="147" t="s">
        <v>180</v>
      </c>
      <c r="C101" s="147"/>
      <c r="D101" s="147"/>
      <c r="E101" s="147"/>
      <c r="F101" s="147"/>
      <c r="G101" s="147"/>
      <c r="H101" s="26" t="s">
        <v>38</v>
      </c>
      <c r="I101" s="26" t="s">
        <v>22</v>
      </c>
      <c r="J101" s="44"/>
      <c r="M101" s="8" t="s">
        <v>127</v>
      </c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</row>
    <row r="102" spans="1:1025" s="8" customFormat="1" ht="15" customHeight="1" x14ac:dyDescent="0.25">
      <c r="A102" s="10" t="s">
        <v>1</v>
      </c>
      <c r="B102" s="139" t="s">
        <v>184</v>
      </c>
      <c r="C102" s="139"/>
      <c r="D102" s="139"/>
      <c r="E102" s="139"/>
      <c r="F102" s="139"/>
      <c r="G102" s="139"/>
      <c r="H102" s="46"/>
      <c r="I102" s="47">
        <f>(H31+H32+H33)*H102</f>
        <v>0</v>
      </c>
      <c r="J102" s="44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</row>
    <row r="103" spans="1:1025" s="8" customFormat="1" ht="15" customHeight="1" x14ac:dyDescent="0.25">
      <c r="A103" s="162" t="s">
        <v>40</v>
      </c>
      <c r="B103" s="162"/>
      <c r="C103" s="162"/>
      <c r="D103" s="162"/>
      <c r="E103" s="162"/>
      <c r="F103" s="162"/>
      <c r="G103" s="162"/>
      <c r="H103" s="163">
        <f>SUM(I99:I102)</f>
        <v>0</v>
      </c>
      <c r="I103" s="163"/>
      <c r="J103" s="44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</row>
    <row r="104" spans="1:1025" s="8" customFormat="1" ht="15" customHeight="1" x14ac:dyDescent="0.25">
      <c r="A104" s="124"/>
      <c r="B104" s="124"/>
      <c r="C104" s="124"/>
      <c r="D104" s="124"/>
      <c r="E104" s="124"/>
      <c r="F104" s="124"/>
      <c r="G104" s="124"/>
      <c r="H104" s="124"/>
      <c r="I104" s="124"/>
      <c r="J104" s="44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</row>
    <row r="105" spans="1:1025" s="8" customFormat="1" ht="15" customHeight="1" x14ac:dyDescent="0.25">
      <c r="A105" s="191" t="s">
        <v>74</v>
      </c>
      <c r="B105" s="191"/>
      <c r="C105" s="191"/>
      <c r="D105" s="191"/>
      <c r="E105" s="191"/>
      <c r="F105" s="191"/>
      <c r="G105" s="191"/>
      <c r="H105" s="191"/>
      <c r="I105" s="191"/>
      <c r="J105" s="44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</row>
    <row r="106" spans="1:1025" s="8" customFormat="1" ht="15" customHeight="1" x14ac:dyDescent="0.25">
      <c r="A106" s="192"/>
      <c r="B106" s="192"/>
      <c r="C106" s="192"/>
      <c r="D106" s="192"/>
      <c r="E106" s="192"/>
      <c r="F106" s="192"/>
      <c r="G106" s="192"/>
      <c r="H106" s="192"/>
      <c r="I106" s="192"/>
      <c r="J106" s="44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</row>
    <row r="107" spans="1:1025" s="8" customFormat="1" ht="15" customHeight="1" x14ac:dyDescent="0.25">
      <c r="A107" s="5">
        <v>4</v>
      </c>
      <c r="B107" s="193" t="s">
        <v>58</v>
      </c>
      <c r="C107" s="193"/>
      <c r="D107" s="193"/>
      <c r="E107" s="193"/>
      <c r="F107" s="193"/>
      <c r="G107" s="193"/>
      <c r="H107" s="194" t="s">
        <v>22</v>
      </c>
      <c r="I107" s="194"/>
      <c r="J107" s="44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</row>
    <row r="108" spans="1:1025" s="8" customFormat="1" ht="15" customHeight="1" x14ac:dyDescent="0.25">
      <c r="A108" s="32" t="s">
        <v>70</v>
      </c>
      <c r="B108" s="166" t="s">
        <v>181</v>
      </c>
      <c r="C108" s="166"/>
      <c r="D108" s="166"/>
      <c r="E108" s="166"/>
      <c r="F108" s="166"/>
      <c r="G108" s="166"/>
      <c r="H108" s="151">
        <f>I98</f>
        <v>182.3151</v>
      </c>
      <c r="I108" s="151"/>
      <c r="J108" s="44"/>
      <c r="L108" s="8" t="s">
        <v>221</v>
      </c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</row>
    <row r="109" spans="1:1025" s="8" customFormat="1" ht="15" customHeight="1" x14ac:dyDescent="0.25">
      <c r="A109" s="32" t="s">
        <v>73</v>
      </c>
      <c r="B109" s="166" t="s">
        <v>180</v>
      </c>
      <c r="C109" s="166"/>
      <c r="D109" s="166"/>
      <c r="E109" s="166"/>
      <c r="F109" s="166"/>
      <c r="G109" s="166"/>
      <c r="H109" s="151">
        <f>H103</f>
        <v>0</v>
      </c>
      <c r="I109" s="151"/>
      <c r="J109" s="44"/>
      <c r="L109" s="8" t="s">
        <v>222</v>
      </c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</row>
    <row r="110" spans="1:1025" s="8" customFormat="1" ht="15" customHeight="1" x14ac:dyDescent="0.25">
      <c r="A110" s="162" t="s">
        <v>40</v>
      </c>
      <c r="B110" s="162"/>
      <c r="C110" s="162"/>
      <c r="D110" s="162"/>
      <c r="E110" s="162"/>
      <c r="F110" s="162"/>
      <c r="G110" s="162"/>
      <c r="H110" s="163">
        <f>SUM(H108:I109)</f>
        <v>182.3151</v>
      </c>
      <c r="I110" s="163"/>
      <c r="J110" s="44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</row>
    <row r="111" spans="1:1025" s="1" customFormat="1" ht="15" customHeight="1" x14ac:dyDescent="0.25">
      <c r="A111" s="195"/>
      <c r="B111" s="195"/>
      <c r="C111" s="195"/>
      <c r="D111" s="195"/>
      <c r="E111" s="195"/>
      <c r="F111" s="195"/>
      <c r="G111" s="195"/>
      <c r="H111" s="195"/>
      <c r="I111" s="195"/>
      <c r="J111" s="7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</row>
    <row r="112" spans="1:1025" s="1" customFormat="1" ht="15" customHeight="1" x14ac:dyDescent="0.25">
      <c r="A112" s="157" t="s">
        <v>75</v>
      </c>
      <c r="B112" s="158"/>
      <c r="C112" s="158"/>
      <c r="D112" s="158"/>
      <c r="E112" s="158"/>
      <c r="F112" s="158"/>
      <c r="G112" s="158"/>
      <c r="H112" s="158"/>
      <c r="I112" s="159"/>
      <c r="J112" s="25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</row>
    <row r="113" spans="1:48" s="1" customFormat="1" ht="15" customHeight="1" x14ac:dyDescent="0.25">
      <c r="A113" s="26">
        <v>5</v>
      </c>
      <c r="B113" s="147" t="s">
        <v>76</v>
      </c>
      <c r="C113" s="147"/>
      <c r="D113" s="147"/>
      <c r="E113" s="147"/>
      <c r="F113" s="147"/>
      <c r="G113" s="147"/>
      <c r="H113" s="162" t="s">
        <v>22</v>
      </c>
      <c r="I113" s="162"/>
      <c r="J113" s="62"/>
      <c r="K113" s="8"/>
      <c r="L113" s="3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</row>
    <row r="114" spans="1:48" s="1" customFormat="1" ht="15" customHeight="1" x14ac:dyDescent="0.25">
      <c r="A114" s="32" t="s">
        <v>1</v>
      </c>
      <c r="B114" s="166" t="s">
        <v>77</v>
      </c>
      <c r="C114" s="166"/>
      <c r="D114" s="166"/>
      <c r="E114" s="166"/>
      <c r="F114" s="166"/>
      <c r="G114" s="166"/>
      <c r="H114" s="165"/>
      <c r="I114" s="165"/>
      <c r="J114" s="37"/>
      <c r="K114" s="8"/>
      <c r="L114" s="3" t="s">
        <v>148</v>
      </c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</row>
    <row r="115" spans="1:48" s="1" customFormat="1" ht="15" customHeight="1" x14ac:dyDescent="0.25">
      <c r="A115" s="32" t="s">
        <v>3</v>
      </c>
      <c r="B115" s="166" t="s">
        <v>78</v>
      </c>
      <c r="C115" s="166"/>
      <c r="D115" s="166"/>
      <c r="E115" s="166"/>
      <c r="F115" s="166"/>
      <c r="G115" s="166"/>
      <c r="H115" s="165"/>
      <c r="I115" s="165"/>
      <c r="J115" s="37"/>
      <c r="K115" s="30"/>
      <c r="L115" s="3" t="s">
        <v>148</v>
      </c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</row>
    <row r="116" spans="1:48" s="1" customFormat="1" ht="15" customHeight="1" x14ac:dyDescent="0.25">
      <c r="A116" s="32" t="s">
        <v>5</v>
      </c>
      <c r="B116" s="166" t="s">
        <v>79</v>
      </c>
      <c r="C116" s="166"/>
      <c r="D116" s="166"/>
      <c r="E116" s="166"/>
      <c r="F116" s="166"/>
      <c r="G116" s="166"/>
      <c r="H116" s="165"/>
      <c r="I116" s="165"/>
      <c r="J116" s="37"/>
      <c r="K116" s="8"/>
      <c r="L116" s="3" t="s">
        <v>148</v>
      </c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</row>
    <row r="117" spans="1:48" s="1" customFormat="1" ht="15" customHeight="1" x14ac:dyDescent="0.25">
      <c r="A117" s="32" t="s">
        <v>7</v>
      </c>
      <c r="B117" s="166" t="s">
        <v>71</v>
      </c>
      <c r="C117" s="166"/>
      <c r="D117" s="166"/>
      <c r="E117" s="166"/>
      <c r="F117" s="166"/>
      <c r="G117" s="166"/>
      <c r="H117" s="165"/>
      <c r="I117" s="165"/>
      <c r="J117" s="37"/>
      <c r="K117" s="8"/>
      <c r="L117" s="3" t="s">
        <v>148</v>
      </c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</row>
    <row r="118" spans="1:48" s="1" customFormat="1" ht="15" customHeight="1" x14ac:dyDescent="0.25">
      <c r="A118" s="194" t="s">
        <v>53</v>
      </c>
      <c r="B118" s="194"/>
      <c r="C118" s="194"/>
      <c r="D118" s="194"/>
      <c r="E118" s="194"/>
      <c r="F118" s="194"/>
      <c r="G118" s="194"/>
      <c r="H118" s="197">
        <f>SUM(H114:I117)</f>
        <v>0</v>
      </c>
      <c r="I118" s="197"/>
      <c r="J118" s="82"/>
      <c r="K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</row>
    <row r="119" spans="1:48" s="84" customFormat="1" ht="15" customHeight="1" x14ac:dyDescent="0.25">
      <c r="A119" s="196"/>
      <c r="B119" s="196"/>
      <c r="C119" s="196"/>
      <c r="D119" s="196"/>
      <c r="E119" s="196"/>
      <c r="F119" s="196"/>
      <c r="G119" s="196"/>
      <c r="H119" s="196"/>
      <c r="I119" s="196"/>
      <c r="J119" s="83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</row>
    <row r="120" spans="1:48" s="84" customFormat="1" ht="15" customHeight="1" x14ac:dyDescent="0.25">
      <c r="A120" s="157" t="s">
        <v>80</v>
      </c>
      <c r="B120" s="158"/>
      <c r="C120" s="158"/>
      <c r="D120" s="158"/>
      <c r="E120" s="158"/>
      <c r="F120" s="158"/>
      <c r="G120" s="158"/>
      <c r="H120" s="158"/>
      <c r="I120" s="159"/>
      <c r="J120" s="85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</row>
    <row r="121" spans="1:48" s="84" customFormat="1" ht="15" customHeight="1" x14ac:dyDescent="0.25">
      <c r="A121" s="5">
        <v>6</v>
      </c>
      <c r="B121" s="193" t="s">
        <v>81</v>
      </c>
      <c r="C121" s="193"/>
      <c r="D121" s="193"/>
      <c r="E121" s="193"/>
      <c r="F121" s="193"/>
      <c r="G121" s="193"/>
      <c r="H121" s="5" t="s">
        <v>38</v>
      </c>
      <c r="I121" s="5" t="s">
        <v>22</v>
      </c>
      <c r="J121" s="86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</row>
    <row r="122" spans="1:48" s="84" customFormat="1" ht="15" customHeight="1" x14ac:dyDescent="0.25">
      <c r="A122" s="32" t="s">
        <v>1</v>
      </c>
      <c r="B122" s="166" t="s">
        <v>82</v>
      </c>
      <c r="C122" s="166"/>
      <c r="D122" s="166"/>
      <c r="E122" s="166"/>
      <c r="F122" s="166"/>
      <c r="G122" s="166"/>
      <c r="H122" s="49">
        <v>0.03</v>
      </c>
      <c r="I122" s="28">
        <f>H139*H122</f>
        <v>109.58684678318399</v>
      </c>
      <c r="J122" s="40"/>
      <c r="K122" s="30"/>
      <c r="L122" s="87" t="s">
        <v>192</v>
      </c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</row>
    <row r="123" spans="1:48" s="84" customFormat="1" ht="15" customHeight="1" x14ac:dyDescent="0.25">
      <c r="A123" s="32" t="s">
        <v>3</v>
      </c>
      <c r="B123" s="166" t="s">
        <v>83</v>
      </c>
      <c r="C123" s="166"/>
      <c r="D123" s="166"/>
      <c r="E123" s="166"/>
      <c r="F123" s="166"/>
      <c r="G123" s="166"/>
      <c r="H123" s="49">
        <v>0.03</v>
      </c>
      <c r="I123" s="28">
        <f>H123*(H139+I122)</f>
        <v>112.87445218667951</v>
      </c>
      <c r="J123" s="40"/>
      <c r="K123" s="30"/>
      <c r="L123" s="87" t="s">
        <v>193</v>
      </c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</row>
    <row r="124" spans="1:48" s="84" customFormat="1" ht="15" customHeight="1" x14ac:dyDescent="0.25">
      <c r="A124" s="32" t="s">
        <v>5</v>
      </c>
      <c r="B124" s="166" t="s">
        <v>84</v>
      </c>
      <c r="C124" s="166"/>
      <c r="D124" s="166"/>
      <c r="E124" s="166"/>
      <c r="F124" s="166"/>
      <c r="G124" s="166"/>
      <c r="H124" s="49">
        <f>SUM(H125:H127)</f>
        <v>3.8699999999999998E-2</v>
      </c>
      <c r="I124" s="28"/>
      <c r="J124" s="4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</row>
    <row r="125" spans="1:48" s="1" customFormat="1" ht="15" customHeight="1" x14ac:dyDescent="0.25">
      <c r="A125" s="202" t="s">
        <v>85</v>
      </c>
      <c r="B125" s="202"/>
      <c r="C125" s="203" t="s">
        <v>86</v>
      </c>
      <c r="D125" s="33" t="s">
        <v>87</v>
      </c>
      <c r="E125" s="34"/>
      <c r="F125" s="34"/>
      <c r="G125" s="36"/>
      <c r="H125" s="49">
        <v>3.3E-3</v>
      </c>
      <c r="I125" s="28">
        <f>((H139+I122+I123)/(1-(H124)))*H125</f>
        <v>13.303521723448235</v>
      </c>
      <c r="J125" s="40"/>
      <c r="K125" s="30"/>
      <c r="L125" s="88" t="s">
        <v>194</v>
      </c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</row>
    <row r="126" spans="1:48" s="1" customFormat="1" ht="15" customHeight="1" x14ac:dyDescent="0.25">
      <c r="A126" s="202" t="s">
        <v>88</v>
      </c>
      <c r="B126" s="202"/>
      <c r="C126" s="204"/>
      <c r="D126" s="33" t="s">
        <v>89</v>
      </c>
      <c r="E126" s="34"/>
      <c r="F126" s="34"/>
      <c r="G126" s="36"/>
      <c r="H126" s="89">
        <v>1.54E-2</v>
      </c>
      <c r="I126" s="28">
        <f>((H139+I122+I123)/(1-(H124)))*H126</f>
        <v>62.083101376091761</v>
      </c>
      <c r="J126" s="40"/>
      <c r="K126" s="30"/>
      <c r="L126" s="88" t="s">
        <v>195</v>
      </c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</row>
    <row r="127" spans="1:48" s="1" customFormat="1" ht="15" customHeight="1" x14ac:dyDescent="0.25">
      <c r="A127" s="202" t="s">
        <v>90</v>
      </c>
      <c r="B127" s="202"/>
      <c r="C127" s="2" t="s">
        <v>91</v>
      </c>
      <c r="D127" s="33" t="s">
        <v>92</v>
      </c>
      <c r="E127" s="34"/>
      <c r="F127" s="34"/>
      <c r="G127" s="36"/>
      <c r="H127" s="49">
        <v>0.02</v>
      </c>
      <c r="I127" s="28">
        <f>((H139+I122+I123)/(1-(H124)))*H127</f>
        <v>80.627404384534756</v>
      </c>
      <c r="J127" s="40"/>
      <c r="K127" s="30"/>
      <c r="L127" s="88" t="s">
        <v>196</v>
      </c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</row>
    <row r="128" spans="1:48" s="1" customFormat="1" ht="15" customHeight="1" x14ac:dyDescent="0.25">
      <c r="A128" s="202" t="s">
        <v>190</v>
      </c>
      <c r="B128" s="202"/>
      <c r="C128" s="2" t="s">
        <v>189</v>
      </c>
      <c r="D128" s="33"/>
      <c r="E128" s="34"/>
      <c r="F128" s="34"/>
      <c r="G128" s="36"/>
      <c r="H128" s="49">
        <v>0</v>
      </c>
      <c r="I128" s="28">
        <f>((H139+I122+I123)/(1-(H124)))*H128</f>
        <v>0</v>
      </c>
      <c r="J128" s="40"/>
      <c r="K128" s="30"/>
      <c r="L128" s="88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</row>
    <row r="129" spans="1:48" s="1" customFormat="1" ht="15" customHeight="1" x14ac:dyDescent="0.25">
      <c r="A129" s="194" t="s">
        <v>53</v>
      </c>
      <c r="B129" s="194"/>
      <c r="C129" s="194"/>
      <c r="D129" s="194"/>
      <c r="E129" s="194"/>
      <c r="F129" s="194"/>
      <c r="G129" s="194"/>
      <c r="H129" s="90"/>
      <c r="I129" s="81">
        <f>SUM(I122:I128)</f>
        <v>378.47532645393824</v>
      </c>
      <c r="J129" s="91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</row>
    <row r="130" spans="1:48" s="1" customFormat="1" ht="15" customHeight="1" x14ac:dyDescent="0.25">
      <c r="A130" s="198"/>
      <c r="B130" s="198"/>
      <c r="C130" s="198"/>
      <c r="D130" s="198"/>
      <c r="E130" s="198"/>
      <c r="F130" s="198"/>
      <c r="G130" s="198"/>
      <c r="H130" s="198"/>
      <c r="I130" s="198"/>
      <c r="J130" s="92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</row>
    <row r="131" spans="1:48" s="1" customFormat="1" ht="15" customHeight="1" x14ac:dyDescent="0.25">
      <c r="A131" s="199" t="s">
        <v>93</v>
      </c>
      <c r="B131" s="199"/>
      <c r="C131" s="199"/>
      <c r="D131" s="199"/>
      <c r="E131" s="199"/>
      <c r="F131" s="199"/>
      <c r="G131" s="199"/>
      <c r="H131" s="199"/>
      <c r="I131" s="199"/>
      <c r="J131" s="93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</row>
    <row r="132" spans="1:48" s="1" customFormat="1" ht="15" customHeight="1" x14ac:dyDescent="0.25">
      <c r="A132" s="200"/>
      <c r="B132" s="200"/>
      <c r="C132" s="200"/>
      <c r="D132" s="200"/>
      <c r="E132" s="200"/>
      <c r="F132" s="200"/>
      <c r="G132" s="200"/>
      <c r="H132" s="200"/>
      <c r="I132" s="200"/>
      <c r="J132" s="92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</row>
    <row r="133" spans="1:48" s="1" customFormat="1" ht="15" customHeight="1" x14ac:dyDescent="0.25">
      <c r="A133" s="193" t="s">
        <v>94</v>
      </c>
      <c r="B133" s="193"/>
      <c r="C133" s="193"/>
      <c r="D133" s="193"/>
      <c r="E133" s="193"/>
      <c r="F133" s="193"/>
      <c r="G133" s="193"/>
      <c r="H133" s="201" t="s">
        <v>22</v>
      </c>
      <c r="I133" s="201"/>
      <c r="J133" s="94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</row>
    <row r="134" spans="1:48" s="1" customFormat="1" ht="15" customHeight="1" x14ac:dyDescent="0.25">
      <c r="A134" s="32" t="s">
        <v>1</v>
      </c>
      <c r="B134" s="166" t="s">
        <v>95</v>
      </c>
      <c r="C134" s="166"/>
      <c r="D134" s="166"/>
      <c r="E134" s="166"/>
      <c r="F134" s="166"/>
      <c r="G134" s="166"/>
      <c r="H134" s="151">
        <f>H38</f>
        <v>1641</v>
      </c>
      <c r="I134" s="151"/>
      <c r="J134" s="40"/>
      <c r="K134" s="30"/>
      <c r="L134" s="87" t="s">
        <v>149</v>
      </c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</row>
    <row r="135" spans="1:48" s="1" customFormat="1" ht="15" customHeight="1" x14ac:dyDescent="0.25">
      <c r="A135" s="32" t="s">
        <v>3</v>
      </c>
      <c r="B135" s="166" t="s">
        <v>96</v>
      </c>
      <c r="C135" s="166"/>
      <c r="D135" s="166"/>
      <c r="E135" s="166"/>
      <c r="F135" s="166"/>
      <c r="G135" s="166"/>
      <c r="H135" s="151">
        <f>H77</f>
        <v>1713.0056928220001</v>
      </c>
      <c r="I135" s="151"/>
      <c r="J135" s="40"/>
      <c r="K135" s="30"/>
      <c r="L135" s="87" t="s">
        <v>150</v>
      </c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</row>
    <row r="136" spans="1:48" s="1" customFormat="1" ht="15" customHeight="1" x14ac:dyDescent="0.25">
      <c r="A136" s="32" t="s">
        <v>5</v>
      </c>
      <c r="B136" s="166" t="s">
        <v>97</v>
      </c>
      <c r="C136" s="166"/>
      <c r="D136" s="166"/>
      <c r="E136" s="166"/>
      <c r="F136" s="166"/>
      <c r="G136" s="166"/>
      <c r="H136" s="151">
        <f>H87</f>
        <v>116.57409995079999</v>
      </c>
      <c r="I136" s="151"/>
      <c r="J136" s="40"/>
      <c r="K136" s="30"/>
      <c r="L136" s="87" t="s">
        <v>197</v>
      </c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</row>
    <row r="137" spans="1:48" s="1" customFormat="1" ht="15" customHeight="1" x14ac:dyDescent="0.25">
      <c r="A137" s="32" t="s">
        <v>7</v>
      </c>
      <c r="B137" s="166" t="s">
        <v>98</v>
      </c>
      <c r="C137" s="166"/>
      <c r="D137" s="166"/>
      <c r="E137" s="166"/>
      <c r="F137" s="166"/>
      <c r="G137" s="166"/>
      <c r="H137" s="151">
        <f>H110</f>
        <v>182.3151</v>
      </c>
      <c r="I137" s="151"/>
      <c r="J137" s="40"/>
      <c r="K137" s="30"/>
      <c r="L137" s="87" t="s">
        <v>198</v>
      </c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</row>
    <row r="138" spans="1:48" s="1" customFormat="1" ht="15" customHeight="1" x14ac:dyDescent="0.25">
      <c r="A138" s="32" t="s">
        <v>27</v>
      </c>
      <c r="B138" s="166" t="s">
        <v>99</v>
      </c>
      <c r="C138" s="166"/>
      <c r="D138" s="166"/>
      <c r="E138" s="166"/>
      <c r="F138" s="166"/>
      <c r="G138" s="166"/>
      <c r="H138" s="151">
        <f>H118</f>
        <v>0</v>
      </c>
      <c r="I138" s="151"/>
      <c r="J138" s="40"/>
      <c r="K138" s="30"/>
      <c r="L138" s="87" t="s">
        <v>199</v>
      </c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</row>
    <row r="139" spans="1:48" s="1" customFormat="1" ht="15" customHeight="1" x14ac:dyDescent="0.25">
      <c r="A139" s="194" t="s">
        <v>100</v>
      </c>
      <c r="B139" s="194"/>
      <c r="C139" s="194"/>
      <c r="D139" s="194"/>
      <c r="E139" s="194"/>
      <c r="F139" s="194"/>
      <c r="G139" s="194"/>
      <c r="H139" s="197">
        <f>SUM(H134:I138)</f>
        <v>3652.8948927727997</v>
      </c>
      <c r="I139" s="197"/>
      <c r="J139" s="91"/>
      <c r="K139" s="30"/>
      <c r="L139" s="87" t="s">
        <v>151</v>
      </c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</row>
    <row r="140" spans="1:48" s="1" customFormat="1" ht="15" customHeight="1" x14ac:dyDescent="0.25">
      <c r="A140" s="32" t="s">
        <v>29</v>
      </c>
      <c r="B140" s="166" t="s">
        <v>101</v>
      </c>
      <c r="C140" s="166"/>
      <c r="D140" s="166"/>
      <c r="E140" s="166"/>
      <c r="F140" s="166"/>
      <c r="G140" s="166"/>
      <c r="H140" s="151">
        <f>I129</f>
        <v>378.47532645393824</v>
      </c>
      <c r="I140" s="151"/>
      <c r="J140" s="40"/>
      <c r="K140" s="30"/>
      <c r="L140" s="87" t="s">
        <v>200</v>
      </c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</row>
    <row r="141" spans="1:48" s="1" customFormat="1" ht="15" customHeight="1" x14ac:dyDescent="0.25">
      <c r="A141" s="194" t="s">
        <v>102</v>
      </c>
      <c r="B141" s="194"/>
      <c r="C141" s="194"/>
      <c r="D141" s="194"/>
      <c r="E141" s="194"/>
      <c r="F141" s="194"/>
      <c r="G141" s="194"/>
      <c r="H141" s="213">
        <f>H139+H140</f>
        <v>4031.3702192267378</v>
      </c>
      <c r="I141" s="213"/>
      <c r="J141" s="91"/>
      <c r="K141" s="104">
        <f>H141/220*60</f>
        <v>1099.4646052436558</v>
      </c>
      <c r="L141" s="87" t="s">
        <v>152</v>
      </c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</row>
    <row r="142" spans="1:48" s="1" customFormat="1" ht="15" customHeight="1" x14ac:dyDescent="0.25">
      <c r="A142" s="198"/>
      <c r="B142" s="198"/>
      <c r="C142" s="198"/>
      <c r="D142" s="198"/>
      <c r="E142" s="198"/>
      <c r="F142" s="198"/>
      <c r="G142" s="198"/>
      <c r="H142" s="198"/>
      <c r="I142" s="198"/>
      <c r="J142" s="92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</row>
    <row r="143" spans="1:48" s="1" customFormat="1" ht="15" customHeight="1" x14ac:dyDescent="0.25">
      <c r="A143" s="199" t="s">
        <v>103</v>
      </c>
      <c r="B143" s="199"/>
      <c r="C143" s="199"/>
      <c r="D143" s="199"/>
      <c r="E143" s="199"/>
      <c r="F143" s="199"/>
      <c r="G143" s="199"/>
      <c r="H143" s="199"/>
      <c r="I143" s="199"/>
      <c r="J143" s="93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</row>
    <row r="144" spans="1:48" s="1" customFormat="1" ht="15" customHeight="1" x14ac:dyDescent="0.25">
      <c r="A144" s="95"/>
      <c r="B144" s="41"/>
      <c r="C144" s="41"/>
      <c r="D144" s="41"/>
      <c r="E144" s="41"/>
      <c r="F144" s="41"/>
      <c r="G144" s="41"/>
      <c r="H144" s="41"/>
      <c r="I144" s="41"/>
      <c r="J144" s="92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</row>
    <row r="145" spans="1:48" s="1" customFormat="1" ht="48.4" customHeight="1" x14ac:dyDescent="0.25">
      <c r="A145" s="194" t="s">
        <v>104</v>
      </c>
      <c r="B145" s="194"/>
      <c r="C145" s="4" t="s">
        <v>105</v>
      </c>
      <c r="D145" s="4" t="s">
        <v>106</v>
      </c>
      <c r="E145" s="214" t="s">
        <v>107</v>
      </c>
      <c r="F145" s="214"/>
      <c r="G145" s="4" t="s">
        <v>108</v>
      </c>
      <c r="H145" s="214" t="s">
        <v>109</v>
      </c>
      <c r="I145" s="214"/>
      <c r="J145" s="92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</row>
    <row r="146" spans="1:48" s="1" customFormat="1" ht="15" customHeight="1" x14ac:dyDescent="0.25">
      <c r="A146" s="205" t="str">
        <f>H23</f>
        <v xml:space="preserve">AUXILIAR DE SERVIÇOS GERAIS </v>
      </c>
      <c r="B146" s="205"/>
      <c r="C146" s="96">
        <f>H141</f>
        <v>4031.3702192267378</v>
      </c>
      <c r="D146" s="35">
        <v>1</v>
      </c>
      <c r="E146" s="206">
        <f>C146*D146</f>
        <v>4031.3702192267378</v>
      </c>
      <c r="F146" s="206"/>
      <c r="G146" s="97">
        <v>5</v>
      </c>
      <c r="H146" s="207">
        <f>E146*G146</f>
        <v>20156.851096133691</v>
      </c>
      <c r="I146" s="207"/>
      <c r="J146" s="4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</row>
    <row r="147" spans="1:48" s="1" customFormat="1" ht="15" customHeight="1" x14ac:dyDescent="0.25">
      <c r="A147" s="208" t="s">
        <v>110</v>
      </c>
      <c r="B147" s="208"/>
      <c r="C147" s="208"/>
      <c r="D147" s="208"/>
      <c r="E147" s="208"/>
      <c r="F147" s="208"/>
      <c r="G147" s="208"/>
      <c r="H147" s="209">
        <f>H146</f>
        <v>20156.851096133691</v>
      </c>
      <c r="I147" s="209"/>
      <c r="J147" s="98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</row>
    <row r="148" spans="1:48" s="1" customFormat="1" ht="28.9" customHeight="1" x14ac:dyDescent="0.25">
      <c r="A148" s="210" t="s">
        <v>111</v>
      </c>
      <c r="B148" s="211"/>
      <c r="C148" s="211"/>
      <c r="D148" s="211"/>
      <c r="E148" s="211"/>
      <c r="F148" s="211"/>
      <c r="G148" s="211"/>
      <c r="H148" s="211"/>
      <c r="I148" s="212"/>
      <c r="J148" s="98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</row>
    <row r="149" spans="1:48" s="1" customFormat="1" ht="15" customHeight="1" x14ac:dyDescent="0.25">
      <c r="A149" s="222" t="s">
        <v>112</v>
      </c>
      <c r="B149" s="222"/>
      <c r="C149" s="222"/>
      <c r="D149" s="222"/>
      <c r="E149" s="222"/>
      <c r="F149" s="222"/>
      <c r="G149" s="222"/>
      <c r="H149" s="223">
        <f>H147+H148</f>
        <v>20156.851096133691</v>
      </c>
      <c r="I149" s="223"/>
      <c r="J149" s="98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</row>
    <row r="150" spans="1:48" s="1" customFormat="1" ht="15" customHeight="1" x14ac:dyDescent="0.25">
      <c r="A150" s="99"/>
      <c r="B150" s="14"/>
      <c r="C150" s="100"/>
      <c r="D150" s="41"/>
      <c r="E150" s="41"/>
      <c r="F150" s="41"/>
      <c r="G150" s="41"/>
      <c r="H150" s="41"/>
      <c r="I150" s="41"/>
      <c r="J150" s="98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</row>
    <row r="151" spans="1:48" s="1" customFormat="1" ht="15" customHeight="1" x14ac:dyDescent="0.25">
      <c r="A151" s="199" t="s">
        <v>113</v>
      </c>
      <c r="B151" s="199"/>
      <c r="C151" s="199"/>
      <c r="D151" s="199"/>
      <c r="E151" s="199"/>
      <c r="F151" s="199"/>
      <c r="G151" s="199"/>
      <c r="H151" s="199"/>
      <c r="I151" s="199"/>
      <c r="J151" s="4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</row>
    <row r="152" spans="1:48" s="1" customFormat="1" ht="15" customHeight="1" x14ac:dyDescent="0.25">
      <c r="A152" s="95"/>
      <c r="B152" s="41"/>
      <c r="C152" s="41"/>
      <c r="D152" s="41"/>
      <c r="E152" s="41"/>
      <c r="F152" s="41"/>
      <c r="G152" s="41"/>
      <c r="H152" s="41"/>
      <c r="I152" s="41"/>
      <c r="J152" s="98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</row>
    <row r="153" spans="1:48" s="1" customFormat="1" ht="15" customHeight="1" x14ac:dyDescent="0.25">
      <c r="A153" s="224" t="s">
        <v>114</v>
      </c>
      <c r="B153" s="224"/>
      <c r="C153" s="224"/>
      <c r="D153" s="224"/>
      <c r="E153" s="224"/>
      <c r="F153" s="224"/>
      <c r="G153" s="224"/>
      <c r="H153" s="224"/>
      <c r="I153" s="224"/>
      <c r="J153" s="91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</row>
    <row r="154" spans="1:48" s="1" customFormat="1" ht="15" customHeight="1" x14ac:dyDescent="0.25">
      <c r="A154" s="225" t="s">
        <v>115</v>
      </c>
      <c r="B154" s="225"/>
      <c r="C154" s="225"/>
      <c r="D154" s="225"/>
      <c r="E154" s="225"/>
      <c r="F154" s="225"/>
      <c r="G154" s="225"/>
      <c r="H154" s="226" t="s">
        <v>116</v>
      </c>
      <c r="I154" s="226"/>
      <c r="J154" s="101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</row>
    <row r="155" spans="1:48" s="1" customFormat="1" ht="15" customHeight="1" x14ac:dyDescent="0.25">
      <c r="A155" s="215" t="s">
        <v>117</v>
      </c>
      <c r="B155" s="215"/>
      <c r="C155" s="215"/>
      <c r="D155" s="215"/>
      <c r="E155" s="215"/>
      <c r="F155" s="215"/>
      <c r="G155" s="215"/>
      <c r="H155" s="216">
        <f>H149</f>
        <v>20156.851096133691</v>
      </c>
      <c r="I155" s="216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</row>
    <row r="156" spans="1:48" s="1" customFormat="1" ht="15" customHeight="1" thickBot="1" x14ac:dyDescent="0.3">
      <c r="A156" s="215" t="s">
        <v>118</v>
      </c>
      <c r="B156" s="215"/>
      <c r="C156" s="215"/>
      <c r="D156" s="215"/>
      <c r="E156" s="215"/>
      <c r="F156" s="215"/>
      <c r="G156" s="215"/>
      <c r="H156" s="217">
        <f>G12</f>
        <v>12</v>
      </c>
      <c r="I156" s="217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</row>
    <row r="157" spans="1:48" s="1" customFormat="1" ht="15" customHeight="1" thickBot="1" x14ac:dyDescent="0.3">
      <c r="A157" s="218" t="s">
        <v>165</v>
      </c>
      <c r="B157" s="218"/>
      <c r="C157" s="218"/>
      <c r="D157" s="218"/>
      <c r="E157" s="218"/>
      <c r="F157" s="218"/>
      <c r="G157" s="219"/>
      <c r="H157" s="220">
        <f>H155*H156</f>
        <v>241882.2131536043</v>
      </c>
      <c r="I157" s="221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</row>
    <row r="160" spans="1:48" x14ac:dyDescent="0.25">
      <c r="H160" s="103"/>
    </row>
  </sheetData>
  <mergeCells count="232">
    <mergeCell ref="A155:G155"/>
    <mergeCell ref="H155:I155"/>
    <mergeCell ref="A156:G156"/>
    <mergeCell ref="H156:I156"/>
    <mergeCell ref="A157:G157"/>
    <mergeCell ref="H157:I157"/>
    <mergeCell ref="A149:G149"/>
    <mergeCell ref="H149:I149"/>
    <mergeCell ref="A151:I151"/>
    <mergeCell ref="A153:I153"/>
    <mergeCell ref="A154:G154"/>
    <mergeCell ref="H154:I154"/>
    <mergeCell ref="A146:B146"/>
    <mergeCell ref="E146:F146"/>
    <mergeCell ref="H146:I146"/>
    <mergeCell ref="A147:G147"/>
    <mergeCell ref="H147:I147"/>
    <mergeCell ref="A148:I148"/>
    <mergeCell ref="A141:G141"/>
    <mergeCell ref="H141:I141"/>
    <mergeCell ref="A142:I142"/>
    <mergeCell ref="A143:I143"/>
    <mergeCell ref="A145:B145"/>
    <mergeCell ref="E145:F145"/>
    <mergeCell ref="H145:I145"/>
    <mergeCell ref="B138:G138"/>
    <mergeCell ref="H138:I138"/>
    <mergeCell ref="A139:G139"/>
    <mergeCell ref="H139:I139"/>
    <mergeCell ref="B140:G140"/>
    <mergeCell ref="H140:I140"/>
    <mergeCell ref="B135:G135"/>
    <mergeCell ref="H135:I135"/>
    <mergeCell ref="B136:G136"/>
    <mergeCell ref="H136:I136"/>
    <mergeCell ref="B137:G137"/>
    <mergeCell ref="H137:I137"/>
    <mergeCell ref="A130:I130"/>
    <mergeCell ref="A131:I131"/>
    <mergeCell ref="A132:I132"/>
    <mergeCell ref="A133:G133"/>
    <mergeCell ref="H133:I133"/>
    <mergeCell ref="B134:G134"/>
    <mergeCell ref="H134:I134"/>
    <mergeCell ref="A125:B125"/>
    <mergeCell ref="C125:C126"/>
    <mergeCell ref="A126:B126"/>
    <mergeCell ref="A127:B127"/>
    <mergeCell ref="A128:B128"/>
    <mergeCell ref="A129:G129"/>
    <mergeCell ref="A119:I119"/>
    <mergeCell ref="A120:I120"/>
    <mergeCell ref="B121:G121"/>
    <mergeCell ref="B122:G122"/>
    <mergeCell ref="B123:G123"/>
    <mergeCell ref="B124:G124"/>
    <mergeCell ref="B116:G116"/>
    <mergeCell ref="H116:I116"/>
    <mergeCell ref="B117:G117"/>
    <mergeCell ref="H117:I117"/>
    <mergeCell ref="A118:G118"/>
    <mergeCell ref="H118:I118"/>
    <mergeCell ref="B113:G113"/>
    <mergeCell ref="H113:I113"/>
    <mergeCell ref="B114:G114"/>
    <mergeCell ref="H114:I114"/>
    <mergeCell ref="B115:G115"/>
    <mergeCell ref="H115:I115"/>
    <mergeCell ref="B109:G109"/>
    <mergeCell ref="H109:I109"/>
    <mergeCell ref="A110:G110"/>
    <mergeCell ref="H110:I110"/>
    <mergeCell ref="A111:I111"/>
    <mergeCell ref="A112:I112"/>
    <mergeCell ref="A104:I104"/>
    <mergeCell ref="A105:I105"/>
    <mergeCell ref="A106:I106"/>
    <mergeCell ref="B107:G107"/>
    <mergeCell ref="H107:I107"/>
    <mergeCell ref="B108:G108"/>
    <mergeCell ref="H108:I108"/>
    <mergeCell ref="A99:I99"/>
    <mergeCell ref="A100:I100"/>
    <mergeCell ref="B101:G101"/>
    <mergeCell ref="B102:G102"/>
    <mergeCell ref="A103:G103"/>
    <mergeCell ref="H103:I103"/>
    <mergeCell ref="B93:G93"/>
    <mergeCell ref="B94:G94"/>
    <mergeCell ref="B95:G95"/>
    <mergeCell ref="B96:G96"/>
    <mergeCell ref="B97:G97"/>
    <mergeCell ref="A98:G98"/>
    <mergeCell ref="H87:I87"/>
    <mergeCell ref="A88:I88"/>
    <mergeCell ref="A89:I89"/>
    <mergeCell ref="A90:I90"/>
    <mergeCell ref="B91:G91"/>
    <mergeCell ref="B92:G92"/>
    <mergeCell ref="B82:G82"/>
    <mergeCell ref="B83:G83"/>
    <mergeCell ref="B84:G84"/>
    <mergeCell ref="B85:G85"/>
    <mergeCell ref="B86:G86"/>
    <mergeCell ref="A87:G87"/>
    <mergeCell ref="A77:G77"/>
    <mergeCell ref="H77:I77"/>
    <mergeCell ref="A78:I78"/>
    <mergeCell ref="A79:I79"/>
    <mergeCell ref="B80:G80"/>
    <mergeCell ref="B81:G81"/>
    <mergeCell ref="B74:G74"/>
    <mergeCell ref="H74:I74"/>
    <mergeCell ref="B75:G75"/>
    <mergeCell ref="H75:I75"/>
    <mergeCell ref="B76:G76"/>
    <mergeCell ref="H76:I76"/>
    <mergeCell ref="A69:G69"/>
    <mergeCell ref="H69:I69"/>
    <mergeCell ref="A70:I70"/>
    <mergeCell ref="A71:I71"/>
    <mergeCell ref="A72:I72"/>
    <mergeCell ref="B73:G73"/>
    <mergeCell ref="H73:I73"/>
    <mergeCell ref="B66:G66"/>
    <mergeCell ref="H66:I66"/>
    <mergeCell ref="B67:G67"/>
    <mergeCell ref="H67:I67"/>
    <mergeCell ref="B68:G68"/>
    <mergeCell ref="H68:I68"/>
    <mergeCell ref="AG62:AH62"/>
    <mergeCell ref="AI62:AL62"/>
    <mergeCell ref="H63:I63"/>
    <mergeCell ref="A64:A65"/>
    <mergeCell ref="B64:C65"/>
    <mergeCell ref="H64:I65"/>
    <mergeCell ref="A62:A63"/>
    <mergeCell ref="B62:B63"/>
    <mergeCell ref="H62:I62"/>
    <mergeCell ref="AA62:AB62"/>
    <mergeCell ref="AC62:AD62"/>
    <mergeCell ref="AE62:AF62"/>
    <mergeCell ref="B56:G56"/>
    <mergeCell ref="B57:G57"/>
    <mergeCell ref="A58:G58"/>
    <mergeCell ref="A59:I59"/>
    <mergeCell ref="A60:I60"/>
    <mergeCell ref="B61:G61"/>
    <mergeCell ref="H61:I61"/>
    <mergeCell ref="B49:G49"/>
    <mergeCell ref="B50:G50"/>
    <mergeCell ref="B51:G51"/>
    <mergeCell ref="B53:G53"/>
    <mergeCell ref="B54:G54"/>
    <mergeCell ref="B55:G55"/>
    <mergeCell ref="B45:G45"/>
    <mergeCell ref="L45:W45"/>
    <mergeCell ref="A46:G46"/>
    <mergeCell ref="H46:I46"/>
    <mergeCell ref="A47:I47"/>
    <mergeCell ref="A48:I48"/>
    <mergeCell ref="A40:I40"/>
    <mergeCell ref="A41:I41"/>
    <mergeCell ref="B42:G42"/>
    <mergeCell ref="B43:G43"/>
    <mergeCell ref="L43:W43"/>
    <mergeCell ref="B44:G44"/>
    <mergeCell ref="L44:W44"/>
    <mergeCell ref="B37:G37"/>
    <mergeCell ref="H37:I37"/>
    <mergeCell ref="L37:M37"/>
    <mergeCell ref="A38:G38"/>
    <mergeCell ref="H38:I38"/>
    <mergeCell ref="A39:I39"/>
    <mergeCell ref="B35:G35"/>
    <mergeCell ref="H35:I35"/>
    <mergeCell ref="L35:M35"/>
    <mergeCell ref="B36:G36"/>
    <mergeCell ref="H36:I36"/>
    <mergeCell ref="L36:M36"/>
    <mergeCell ref="L31:W31"/>
    <mergeCell ref="H32:I32"/>
    <mergeCell ref="L32:W32"/>
    <mergeCell ref="H33:I33"/>
    <mergeCell ref="B34:G34"/>
    <mergeCell ref="H34:I34"/>
    <mergeCell ref="L34:M34"/>
    <mergeCell ref="A28:I28"/>
    <mergeCell ref="A29:I29"/>
    <mergeCell ref="B30:G30"/>
    <mergeCell ref="H30:I30"/>
    <mergeCell ref="B31:G31"/>
    <mergeCell ref="H31:I31"/>
    <mergeCell ref="B25:G25"/>
    <mergeCell ref="H25:I25"/>
    <mergeCell ref="B26:G26"/>
    <mergeCell ref="H26:I26"/>
    <mergeCell ref="B27:G27"/>
    <mergeCell ref="H27:I27"/>
    <mergeCell ref="A21:I21"/>
    <mergeCell ref="A22:I22"/>
    <mergeCell ref="B23:G23"/>
    <mergeCell ref="H23:I23"/>
    <mergeCell ref="B24:G24"/>
    <mergeCell ref="H24:I24"/>
    <mergeCell ref="B16:G16"/>
    <mergeCell ref="H16:I16"/>
    <mergeCell ref="C17:I17"/>
    <mergeCell ref="A18:I18"/>
    <mergeCell ref="A19:I19"/>
    <mergeCell ref="A20:I20"/>
    <mergeCell ref="B11:F11"/>
    <mergeCell ref="G11:I11"/>
    <mergeCell ref="G12:I12"/>
    <mergeCell ref="A13:I13"/>
    <mergeCell ref="A14:I14"/>
    <mergeCell ref="B15:G15"/>
    <mergeCell ref="H15:I15"/>
    <mergeCell ref="A6:I6"/>
    <mergeCell ref="A7:I7"/>
    <mergeCell ref="A8:I8"/>
    <mergeCell ref="B9:F9"/>
    <mergeCell ref="G9:I9"/>
    <mergeCell ref="B10:F10"/>
    <mergeCell ref="G10:I10"/>
    <mergeCell ref="A1:I1"/>
    <mergeCell ref="A2:I2"/>
    <mergeCell ref="B3:C3"/>
    <mergeCell ref="B4:D4"/>
    <mergeCell ref="E4:F4"/>
    <mergeCell ref="B5:C5"/>
    <mergeCell ref="D5:E5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K160"/>
  <sheetViews>
    <sheetView zoomScaleNormal="100" workbookViewId="0">
      <selection activeCell="H128" sqref="H128"/>
    </sheetView>
  </sheetViews>
  <sheetFormatPr defaultColWidth="9.140625" defaultRowHeight="12.75" x14ac:dyDescent="0.25"/>
  <cols>
    <col min="1" max="1" width="3.140625" style="102" customWidth="1"/>
    <col min="2" max="2" width="16.5703125" style="1" customWidth="1"/>
    <col min="3" max="3" width="17.85546875" style="1" customWidth="1"/>
    <col min="4" max="4" width="13" style="1" customWidth="1"/>
    <col min="5" max="5" width="10.5703125" style="1" bestFit="1" customWidth="1"/>
    <col min="6" max="6" width="12.140625" style="1" bestFit="1" customWidth="1"/>
    <col min="7" max="7" width="13.28515625" style="1" customWidth="1"/>
    <col min="8" max="8" width="10.28515625" style="1" customWidth="1"/>
    <col min="9" max="9" width="19.7109375" style="1" customWidth="1"/>
    <col min="10" max="10" width="10.140625" style="1" hidden="1" customWidth="1"/>
    <col min="11" max="11" width="10.7109375" style="8" customWidth="1"/>
    <col min="12" max="12" width="14.42578125" style="8" customWidth="1"/>
    <col min="13" max="27" width="9.140625" style="8" customWidth="1"/>
    <col min="28" max="28" width="9.7109375" style="8" bestFit="1" customWidth="1"/>
    <col min="29" max="48" width="9.140625" style="8" customWidth="1"/>
    <col min="49" max="1025" width="9.140625" style="1" customWidth="1"/>
    <col min="1026" max="16384" width="9.140625" style="9"/>
  </cols>
  <sheetData>
    <row r="1" spans="1:1025" ht="21" customHeight="1" x14ac:dyDescent="0.25">
      <c r="A1" s="132" t="s">
        <v>206</v>
      </c>
      <c r="B1" s="132"/>
      <c r="C1" s="132"/>
      <c r="D1" s="132"/>
      <c r="E1" s="132"/>
      <c r="F1" s="132"/>
      <c r="G1" s="132"/>
      <c r="H1" s="132"/>
      <c r="I1" s="132"/>
      <c r="J1" s="12"/>
    </row>
    <row r="2" spans="1:1025" ht="15" customHeight="1" x14ac:dyDescent="0.25">
      <c r="A2" s="124"/>
      <c r="B2" s="124"/>
      <c r="C2" s="124"/>
      <c r="D2" s="124"/>
      <c r="E2" s="124"/>
      <c r="F2" s="124"/>
      <c r="G2" s="124"/>
      <c r="H2" s="124"/>
      <c r="I2" s="124"/>
      <c r="J2" s="7"/>
    </row>
    <row r="3" spans="1:1025" ht="15" customHeight="1" x14ac:dyDescent="0.25">
      <c r="A3" s="13"/>
      <c r="B3" s="133"/>
      <c r="C3" s="133"/>
      <c r="D3" s="14"/>
      <c r="E3" s="14"/>
      <c r="F3" s="14"/>
      <c r="G3" s="14"/>
      <c r="H3" s="14"/>
      <c r="I3" s="14"/>
      <c r="J3" s="15"/>
    </row>
    <row r="4" spans="1:1025" ht="15" customHeight="1" x14ac:dyDescent="0.25">
      <c r="A4" s="13"/>
      <c r="B4" s="133"/>
      <c r="C4" s="133"/>
      <c r="D4" s="133"/>
      <c r="E4" s="133"/>
      <c r="F4" s="133"/>
      <c r="G4" s="14"/>
      <c r="H4" s="14"/>
      <c r="I4" s="14"/>
      <c r="J4" s="15"/>
    </row>
    <row r="5" spans="1:1025" ht="15" customHeight="1" x14ac:dyDescent="0.25">
      <c r="A5" s="13"/>
      <c r="B5" s="133"/>
      <c r="C5" s="133"/>
      <c r="D5" s="133"/>
      <c r="E5" s="133"/>
      <c r="F5" s="14"/>
      <c r="G5" s="14"/>
      <c r="H5" s="14"/>
      <c r="I5" s="14"/>
      <c r="J5" s="15"/>
    </row>
    <row r="6" spans="1:1025" ht="15" customHeight="1" x14ac:dyDescent="0.25">
      <c r="A6" s="124"/>
      <c r="B6" s="124"/>
      <c r="C6" s="124"/>
      <c r="D6" s="124"/>
      <c r="E6" s="124"/>
      <c r="F6" s="124"/>
      <c r="G6" s="124"/>
      <c r="H6" s="124"/>
      <c r="I6" s="124"/>
      <c r="J6" s="15"/>
    </row>
    <row r="7" spans="1:1025" ht="15" customHeight="1" x14ac:dyDescent="0.25">
      <c r="A7" s="125" t="s">
        <v>0</v>
      </c>
      <c r="B7" s="125"/>
      <c r="C7" s="125"/>
      <c r="D7" s="125"/>
      <c r="E7" s="125"/>
      <c r="F7" s="125"/>
      <c r="G7" s="125"/>
      <c r="H7" s="125"/>
      <c r="I7" s="125"/>
      <c r="J7" s="15"/>
      <c r="L7" s="16" t="s">
        <v>153</v>
      </c>
    </row>
    <row r="8" spans="1:1025" ht="15" customHeight="1" x14ac:dyDescent="0.25">
      <c r="A8" s="124"/>
      <c r="B8" s="124"/>
      <c r="C8" s="124"/>
      <c r="D8" s="124"/>
      <c r="E8" s="124"/>
      <c r="F8" s="124"/>
      <c r="G8" s="124"/>
      <c r="H8" s="124"/>
      <c r="I8" s="124"/>
      <c r="J8" s="7"/>
    </row>
    <row r="9" spans="1:1025" ht="15" customHeight="1" x14ac:dyDescent="0.25">
      <c r="A9" s="17" t="s">
        <v>1</v>
      </c>
      <c r="B9" s="126" t="s">
        <v>2</v>
      </c>
      <c r="C9" s="126"/>
      <c r="D9" s="126"/>
      <c r="E9" s="126"/>
      <c r="F9" s="126"/>
      <c r="G9" s="127">
        <v>45684</v>
      </c>
      <c r="H9" s="128"/>
      <c r="I9" s="128"/>
      <c r="J9" s="18"/>
      <c r="L9" s="8" t="s">
        <v>154</v>
      </c>
    </row>
    <row r="10" spans="1:1025" ht="15" customHeight="1" x14ac:dyDescent="0.25">
      <c r="A10" s="17" t="s">
        <v>3</v>
      </c>
      <c r="B10" s="126" t="s">
        <v>4</v>
      </c>
      <c r="C10" s="126"/>
      <c r="D10" s="126"/>
      <c r="E10" s="126"/>
      <c r="F10" s="126"/>
      <c r="G10" s="129" t="s">
        <v>230</v>
      </c>
      <c r="H10" s="130"/>
      <c r="I10" s="131"/>
      <c r="J10" s="18"/>
      <c r="L10" s="8" t="s">
        <v>155</v>
      </c>
    </row>
    <row r="11" spans="1:1025" ht="34.15" customHeight="1" x14ac:dyDescent="0.25">
      <c r="A11" s="6" t="s">
        <v>5</v>
      </c>
      <c r="B11" s="136" t="s">
        <v>6</v>
      </c>
      <c r="C11" s="137"/>
      <c r="D11" s="137"/>
      <c r="E11" s="137"/>
      <c r="F11" s="137"/>
      <c r="G11" s="138" t="s">
        <v>231</v>
      </c>
      <c r="H11" s="138"/>
      <c r="I11" s="138"/>
      <c r="J11" s="7"/>
      <c r="L11" s="8" t="s">
        <v>156</v>
      </c>
    </row>
    <row r="12" spans="1:1025" ht="15" customHeight="1" x14ac:dyDescent="0.25">
      <c r="A12" s="17" t="s">
        <v>7</v>
      </c>
      <c r="B12" s="19" t="s">
        <v>8</v>
      </c>
      <c r="C12" s="20"/>
      <c r="D12" s="20"/>
      <c r="E12" s="20"/>
      <c r="F12" s="20"/>
      <c r="G12" s="128">
        <v>12</v>
      </c>
      <c r="H12" s="128"/>
      <c r="I12" s="128"/>
      <c r="J12" s="7"/>
      <c r="L12" s="8" t="s">
        <v>157</v>
      </c>
    </row>
    <row r="13" spans="1:1025" ht="15" customHeight="1" x14ac:dyDescent="0.25">
      <c r="A13" s="124"/>
      <c r="B13" s="124"/>
      <c r="C13" s="124"/>
      <c r="D13" s="124"/>
      <c r="E13" s="124"/>
      <c r="F13" s="124"/>
      <c r="G13" s="124"/>
      <c r="H13" s="124"/>
      <c r="I13" s="124"/>
      <c r="J13" s="7"/>
    </row>
    <row r="14" spans="1:1025" ht="15" customHeight="1" x14ac:dyDescent="0.25">
      <c r="A14" s="125" t="s">
        <v>9</v>
      </c>
      <c r="B14" s="125"/>
      <c r="C14" s="125"/>
      <c r="D14" s="125"/>
      <c r="E14" s="125"/>
      <c r="F14" s="125"/>
      <c r="G14" s="125"/>
      <c r="H14" s="125"/>
      <c r="I14" s="125"/>
      <c r="J14" s="7"/>
    </row>
    <row r="15" spans="1:1025" ht="15" customHeight="1" x14ac:dyDescent="0.25">
      <c r="A15" s="17">
        <v>1</v>
      </c>
      <c r="B15" s="126" t="s">
        <v>10</v>
      </c>
      <c r="C15" s="126"/>
      <c r="D15" s="126"/>
      <c r="E15" s="126"/>
      <c r="F15" s="126"/>
      <c r="G15" s="126"/>
      <c r="H15" s="128" t="s">
        <v>202</v>
      </c>
      <c r="I15" s="128"/>
      <c r="J15" s="7"/>
      <c r="L15" s="8" t="s">
        <v>158</v>
      </c>
    </row>
    <row r="16" spans="1:1025" s="8" customFormat="1" ht="15" customHeight="1" x14ac:dyDescent="0.25">
      <c r="A16" s="17">
        <v>2</v>
      </c>
      <c r="B16" s="126" t="s">
        <v>11</v>
      </c>
      <c r="C16" s="126"/>
      <c r="D16" s="126"/>
      <c r="E16" s="126"/>
      <c r="F16" s="126"/>
      <c r="G16" s="126"/>
      <c r="H16" s="128">
        <v>1</v>
      </c>
      <c r="I16" s="128"/>
      <c r="J16" s="7"/>
      <c r="L16" s="8" t="s">
        <v>159</v>
      </c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</row>
    <row r="17" spans="1:1025" s="8" customFormat="1" ht="15" customHeight="1" x14ac:dyDescent="0.25">
      <c r="A17" s="17">
        <v>3</v>
      </c>
      <c r="B17" s="19" t="s">
        <v>166</v>
      </c>
      <c r="C17" s="134" t="s">
        <v>232</v>
      </c>
      <c r="D17" s="134"/>
      <c r="E17" s="134"/>
      <c r="F17" s="134"/>
      <c r="G17" s="134"/>
      <c r="H17" s="134"/>
      <c r="I17" s="135"/>
      <c r="J17" s="7"/>
      <c r="L17" s="8" t="s">
        <v>169</v>
      </c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</row>
    <row r="18" spans="1:1025" s="8" customFormat="1" ht="15" customHeight="1" x14ac:dyDescent="0.25">
      <c r="A18" s="124"/>
      <c r="B18" s="124"/>
      <c r="C18" s="124"/>
      <c r="D18" s="124"/>
      <c r="E18" s="124"/>
      <c r="F18" s="124"/>
      <c r="G18" s="124"/>
      <c r="H18" s="124"/>
      <c r="I18" s="124"/>
      <c r="J18" s="7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</row>
    <row r="19" spans="1:1025" s="8" customFormat="1" ht="15" customHeight="1" x14ac:dyDescent="0.25">
      <c r="A19" s="125" t="s">
        <v>12</v>
      </c>
      <c r="B19" s="125"/>
      <c r="C19" s="125"/>
      <c r="D19" s="125"/>
      <c r="E19" s="125"/>
      <c r="F19" s="125"/>
      <c r="G19" s="125"/>
      <c r="H19" s="125"/>
      <c r="I19" s="125"/>
      <c r="J19" s="2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</row>
    <row r="20" spans="1:1025" s="8" customFormat="1" ht="15" customHeight="1" x14ac:dyDescent="0.25">
      <c r="A20" s="124"/>
      <c r="B20" s="124"/>
      <c r="C20" s="124"/>
      <c r="D20" s="124"/>
      <c r="E20" s="124"/>
      <c r="F20" s="124"/>
      <c r="G20" s="124"/>
      <c r="H20" s="124"/>
      <c r="I20" s="124"/>
      <c r="J20" s="7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</row>
    <row r="21" spans="1:1025" s="8" customFormat="1" ht="15" customHeight="1" x14ac:dyDescent="0.25">
      <c r="A21" s="146" t="s">
        <v>13</v>
      </c>
      <c r="B21" s="146"/>
      <c r="C21" s="146"/>
      <c r="D21" s="146"/>
      <c r="E21" s="146"/>
      <c r="F21" s="146"/>
      <c r="G21" s="146"/>
      <c r="H21" s="146"/>
      <c r="I21" s="146"/>
      <c r="J21" s="1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</row>
    <row r="22" spans="1:1025" s="8" customFormat="1" ht="15" customHeight="1" x14ac:dyDescent="0.25">
      <c r="A22" s="147" t="s">
        <v>14</v>
      </c>
      <c r="B22" s="147"/>
      <c r="C22" s="147"/>
      <c r="D22" s="147"/>
      <c r="E22" s="147"/>
      <c r="F22" s="147"/>
      <c r="G22" s="147"/>
      <c r="H22" s="147"/>
      <c r="I22" s="147"/>
      <c r="J22" s="1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</row>
    <row r="23" spans="1:1025" s="8" customFormat="1" ht="27" customHeight="1" x14ac:dyDescent="0.25">
      <c r="A23" s="10">
        <v>1</v>
      </c>
      <c r="B23" s="139" t="s">
        <v>15</v>
      </c>
      <c r="C23" s="139"/>
      <c r="D23" s="139"/>
      <c r="E23" s="139"/>
      <c r="F23" s="139"/>
      <c r="G23" s="139"/>
      <c r="H23" s="148" t="str">
        <f>C17</f>
        <v xml:space="preserve">AUXILIAR DE SERVIÇOS GERAIS </v>
      </c>
      <c r="I23" s="149"/>
      <c r="J23" s="11"/>
      <c r="L23" s="8" t="s">
        <v>160</v>
      </c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</row>
    <row r="24" spans="1:1025" s="8" customFormat="1" ht="15" customHeight="1" x14ac:dyDescent="0.25">
      <c r="A24" s="10">
        <v>2</v>
      </c>
      <c r="B24" s="139" t="s">
        <v>16</v>
      </c>
      <c r="C24" s="139"/>
      <c r="D24" s="139"/>
      <c r="E24" s="139"/>
      <c r="F24" s="139"/>
      <c r="G24" s="139"/>
      <c r="H24" s="142"/>
      <c r="I24" s="143"/>
      <c r="J24" s="11"/>
      <c r="L24" s="8" t="s">
        <v>161</v>
      </c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</row>
    <row r="25" spans="1:1025" s="8" customFormat="1" ht="15" customHeight="1" x14ac:dyDescent="0.25">
      <c r="A25" s="10">
        <v>3</v>
      </c>
      <c r="B25" s="139" t="s">
        <v>17</v>
      </c>
      <c r="C25" s="139"/>
      <c r="D25" s="139"/>
      <c r="E25" s="139"/>
      <c r="F25" s="139"/>
      <c r="G25" s="139"/>
      <c r="H25" s="140">
        <v>1694</v>
      </c>
      <c r="I25" s="141"/>
      <c r="J25" s="22"/>
      <c r="L25" s="8" t="s">
        <v>162</v>
      </c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</row>
    <row r="26" spans="1:1025" s="8" customFormat="1" ht="15" customHeight="1" x14ac:dyDescent="0.25">
      <c r="A26" s="10">
        <v>4</v>
      </c>
      <c r="B26" s="139" t="s">
        <v>18</v>
      </c>
      <c r="C26" s="139"/>
      <c r="D26" s="139"/>
      <c r="E26" s="139"/>
      <c r="F26" s="139"/>
      <c r="G26" s="139"/>
      <c r="H26" s="142"/>
      <c r="I26" s="143"/>
      <c r="J26" s="23"/>
      <c r="L26" s="8" t="s">
        <v>163</v>
      </c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</row>
    <row r="27" spans="1:1025" s="8" customFormat="1" ht="15" customHeight="1" x14ac:dyDescent="0.25">
      <c r="A27" s="10">
        <v>5</v>
      </c>
      <c r="B27" s="139" t="s">
        <v>19</v>
      </c>
      <c r="C27" s="139"/>
      <c r="D27" s="139"/>
      <c r="E27" s="139"/>
      <c r="F27" s="139"/>
      <c r="G27" s="139"/>
      <c r="H27" s="144">
        <v>45323</v>
      </c>
      <c r="I27" s="145"/>
      <c r="J27" s="23"/>
      <c r="L27" s="8" t="s">
        <v>164</v>
      </c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</row>
    <row r="28" spans="1:1025" s="8" customFormat="1" ht="15" customHeight="1" x14ac:dyDescent="0.25">
      <c r="A28" s="156"/>
      <c r="B28" s="156"/>
      <c r="C28" s="156"/>
      <c r="D28" s="156"/>
      <c r="E28" s="156"/>
      <c r="F28" s="156"/>
      <c r="G28" s="156"/>
      <c r="H28" s="156"/>
      <c r="I28" s="156"/>
      <c r="J28" s="7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</row>
    <row r="29" spans="1:1025" s="8" customFormat="1" ht="15" customHeight="1" x14ac:dyDescent="0.25">
      <c r="A29" s="157" t="s">
        <v>20</v>
      </c>
      <c r="B29" s="158"/>
      <c r="C29" s="158"/>
      <c r="D29" s="158"/>
      <c r="E29" s="158"/>
      <c r="F29" s="158"/>
      <c r="G29" s="158"/>
      <c r="H29" s="158"/>
      <c r="I29" s="159"/>
      <c r="J29" s="25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</row>
    <row r="30" spans="1:1025" s="8" customFormat="1" ht="15" customHeight="1" x14ac:dyDescent="0.25">
      <c r="A30" s="26">
        <v>1</v>
      </c>
      <c r="B30" s="147" t="s">
        <v>21</v>
      </c>
      <c r="C30" s="147"/>
      <c r="D30" s="147"/>
      <c r="E30" s="147"/>
      <c r="F30" s="147"/>
      <c r="G30" s="147"/>
      <c r="H30" s="160" t="s">
        <v>22</v>
      </c>
      <c r="I30" s="160"/>
      <c r="J30" s="27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</row>
    <row r="31" spans="1:1025" s="8" customFormat="1" ht="15" customHeight="1" x14ac:dyDescent="0.25">
      <c r="A31" s="10" t="s">
        <v>1</v>
      </c>
      <c r="B31" s="126" t="s">
        <v>23</v>
      </c>
      <c r="C31" s="126"/>
      <c r="D31" s="126"/>
      <c r="E31" s="126"/>
      <c r="F31" s="126"/>
      <c r="G31" s="126"/>
      <c r="H31" s="151">
        <v>1694</v>
      </c>
      <c r="I31" s="151"/>
      <c r="J31" s="29">
        <f>((H31/(H25/220)))</f>
        <v>220</v>
      </c>
      <c r="K31" s="30"/>
      <c r="L31" s="150" t="s">
        <v>129</v>
      </c>
      <c r="M31" s="150"/>
      <c r="N31" s="150"/>
      <c r="O31" s="150"/>
      <c r="P31" s="150"/>
      <c r="Q31" s="150"/>
      <c r="R31" s="150"/>
      <c r="S31" s="150"/>
      <c r="T31" s="150"/>
      <c r="U31" s="150"/>
      <c r="V31" s="150"/>
      <c r="W31" s="150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</row>
    <row r="32" spans="1:1025" s="8" customFormat="1" ht="15" customHeight="1" x14ac:dyDescent="0.25">
      <c r="A32" s="32" t="s">
        <v>3</v>
      </c>
      <c r="B32" s="33" t="s">
        <v>24</v>
      </c>
      <c r="C32" s="34"/>
      <c r="D32" s="35" t="s">
        <v>128</v>
      </c>
      <c r="E32" s="35" t="s">
        <v>124</v>
      </c>
      <c r="F32" s="34"/>
      <c r="G32" s="36"/>
      <c r="H32" s="151">
        <f>IF(E32="N",0,H31*0.3)</f>
        <v>0</v>
      </c>
      <c r="I32" s="151"/>
      <c r="J32" s="37"/>
      <c r="L32" s="150" t="s">
        <v>207</v>
      </c>
      <c r="M32" s="150"/>
      <c r="N32" s="150"/>
      <c r="O32" s="150"/>
      <c r="P32" s="150"/>
      <c r="Q32" s="150"/>
      <c r="R32" s="150"/>
      <c r="S32" s="150"/>
      <c r="T32" s="150"/>
      <c r="U32" s="150"/>
      <c r="V32" s="150"/>
      <c r="W32" s="150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</row>
    <row r="33" spans="1:1025" s="8" customFormat="1" ht="15" customHeight="1" x14ac:dyDescent="0.25">
      <c r="A33" s="32" t="s">
        <v>5</v>
      </c>
      <c r="B33" s="33" t="s">
        <v>25</v>
      </c>
      <c r="C33" s="34"/>
      <c r="D33" s="35" t="s">
        <v>128</v>
      </c>
      <c r="E33" s="35" t="s">
        <v>124</v>
      </c>
      <c r="F33" s="38">
        <v>1518</v>
      </c>
      <c r="G33" s="39">
        <v>0.2</v>
      </c>
      <c r="H33" s="152">
        <v>0</v>
      </c>
      <c r="I33" s="151"/>
      <c r="J33" s="37"/>
      <c r="L33" s="31" t="s">
        <v>208</v>
      </c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</row>
    <row r="34" spans="1:1025" s="8" customFormat="1" ht="15" customHeight="1" x14ac:dyDescent="0.25">
      <c r="A34" s="10" t="s">
        <v>7</v>
      </c>
      <c r="B34" s="153" t="s">
        <v>26</v>
      </c>
      <c r="C34" s="154"/>
      <c r="D34" s="154"/>
      <c r="E34" s="154"/>
      <c r="F34" s="154"/>
      <c r="G34" s="155"/>
      <c r="H34" s="151"/>
      <c r="I34" s="151"/>
      <c r="J34" s="40"/>
      <c r="L34" s="150"/>
      <c r="M34" s="150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</row>
    <row r="35" spans="1:1025" s="8" customFormat="1" ht="15" customHeight="1" x14ac:dyDescent="0.25">
      <c r="A35" s="10" t="s">
        <v>27</v>
      </c>
      <c r="B35" s="153" t="s">
        <v>28</v>
      </c>
      <c r="C35" s="154"/>
      <c r="D35" s="154"/>
      <c r="E35" s="154"/>
      <c r="F35" s="154"/>
      <c r="G35" s="155"/>
      <c r="H35" s="151">
        <v>0</v>
      </c>
      <c r="I35" s="151"/>
      <c r="J35" s="40"/>
      <c r="L35" s="150"/>
      <c r="M35" s="150"/>
      <c r="Q35" s="30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</row>
    <row r="36" spans="1:1025" s="8" customFormat="1" ht="15" customHeight="1" x14ac:dyDescent="0.25">
      <c r="A36" s="17" t="s">
        <v>29</v>
      </c>
      <c r="B36" s="164" t="s">
        <v>30</v>
      </c>
      <c r="C36" s="164"/>
      <c r="D36" s="164"/>
      <c r="E36" s="164"/>
      <c r="F36" s="164"/>
      <c r="G36" s="164"/>
      <c r="H36" s="165">
        <v>0</v>
      </c>
      <c r="I36" s="165"/>
      <c r="J36" s="41"/>
      <c r="L36" s="150"/>
      <c r="M36" s="150"/>
      <c r="O36" s="9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</row>
    <row r="37" spans="1:1025" s="8" customFormat="1" ht="15" customHeight="1" x14ac:dyDescent="0.25">
      <c r="A37" s="10" t="s">
        <v>31</v>
      </c>
      <c r="B37" s="139" t="s">
        <v>239</v>
      </c>
      <c r="C37" s="139"/>
      <c r="D37" s="139"/>
      <c r="E37" s="139"/>
      <c r="F37" s="139"/>
      <c r="G37" s="139"/>
      <c r="H37" s="161">
        <v>0</v>
      </c>
      <c r="I37" s="161"/>
      <c r="J37" s="42"/>
      <c r="K37" s="30"/>
      <c r="L37" s="150"/>
      <c r="M37" s="150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</row>
    <row r="38" spans="1:1025" s="8" customFormat="1" ht="15" customHeight="1" x14ac:dyDescent="0.25">
      <c r="A38" s="162" t="s">
        <v>33</v>
      </c>
      <c r="B38" s="162"/>
      <c r="C38" s="162"/>
      <c r="D38" s="162"/>
      <c r="E38" s="162"/>
      <c r="F38" s="162"/>
      <c r="G38" s="162"/>
      <c r="H38" s="163">
        <f>SUM(H31:I37)</f>
        <v>1694</v>
      </c>
      <c r="I38" s="163"/>
      <c r="J38" s="44"/>
      <c r="L38" s="8" t="s">
        <v>131</v>
      </c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</row>
    <row r="39" spans="1:1025" s="8" customFormat="1" ht="15" customHeight="1" x14ac:dyDescent="0.25">
      <c r="A39" s="156"/>
      <c r="B39" s="156"/>
      <c r="C39" s="156"/>
      <c r="D39" s="156"/>
      <c r="E39" s="156"/>
      <c r="F39" s="156"/>
      <c r="G39" s="156"/>
      <c r="H39" s="156"/>
      <c r="I39" s="156"/>
      <c r="J39" s="7"/>
      <c r="K39" s="24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</row>
    <row r="40" spans="1:1025" s="8" customFormat="1" ht="15" customHeight="1" x14ac:dyDescent="0.25">
      <c r="A40" s="157" t="s">
        <v>34</v>
      </c>
      <c r="B40" s="158"/>
      <c r="C40" s="158"/>
      <c r="D40" s="158"/>
      <c r="E40" s="158"/>
      <c r="F40" s="158"/>
      <c r="G40" s="158"/>
      <c r="H40" s="158"/>
      <c r="I40" s="159"/>
      <c r="J40" s="7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</row>
    <row r="41" spans="1:1025" s="8" customFormat="1" ht="15" customHeight="1" x14ac:dyDescent="0.25">
      <c r="A41" s="147" t="s">
        <v>35</v>
      </c>
      <c r="B41" s="147"/>
      <c r="C41" s="147"/>
      <c r="D41" s="147"/>
      <c r="E41" s="147"/>
      <c r="F41" s="147"/>
      <c r="G41" s="147"/>
      <c r="H41" s="147"/>
      <c r="I41" s="147"/>
      <c r="J41" s="7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</row>
    <row r="42" spans="1:1025" s="8" customFormat="1" ht="15" customHeight="1" x14ac:dyDescent="0.25">
      <c r="A42" s="26" t="s">
        <v>36</v>
      </c>
      <c r="B42" s="147" t="s">
        <v>37</v>
      </c>
      <c r="C42" s="147"/>
      <c r="D42" s="147"/>
      <c r="E42" s="147"/>
      <c r="F42" s="147"/>
      <c r="G42" s="147"/>
      <c r="H42" s="26" t="s">
        <v>38</v>
      </c>
      <c r="I42" s="45" t="s">
        <v>22</v>
      </c>
      <c r="J42" s="7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</row>
    <row r="43" spans="1:1025" s="8" customFormat="1" ht="15" customHeight="1" x14ac:dyDescent="0.25">
      <c r="A43" s="10" t="s">
        <v>1</v>
      </c>
      <c r="B43" s="139" t="s">
        <v>39</v>
      </c>
      <c r="C43" s="139"/>
      <c r="D43" s="139"/>
      <c r="E43" s="139"/>
      <c r="F43" s="139"/>
      <c r="G43" s="139"/>
      <c r="H43" s="46">
        <f>1/12</f>
        <v>8.3333333333333329E-2</v>
      </c>
      <c r="I43" s="47">
        <f>H43*H38</f>
        <v>141.16666666666666</v>
      </c>
      <c r="J43" s="7"/>
      <c r="L43" s="150" t="s">
        <v>130</v>
      </c>
      <c r="M43" s="150"/>
      <c r="N43" s="150"/>
      <c r="O43" s="150"/>
      <c r="P43" s="150"/>
      <c r="Q43" s="150"/>
      <c r="R43" s="150"/>
      <c r="S43" s="150"/>
      <c r="T43" s="150"/>
      <c r="U43" s="150"/>
      <c r="V43" s="150"/>
      <c r="W43" s="150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</row>
    <row r="44" spans="1:1025" s="8" customFormat="1" ht="15" customHeight="1" x14ac:dyDescent="0.25">
      <c r="A44" s="10" t="s">
        <v>3</v>
      </c>
      <c r="B44" s="139" t="s">
        <v>185</v>
      </c>
      <c r="C44" s="139"/>
      <c r="D44" s="139"/>
      <c r="E44" s="139"/>
      <c r="F44" s="139"/>
      <c r="G44" s="139"/>
      <c r="H44" s="48">
        <v>3.0249999999999999E-2</v>
      </c>
      <c r="I44" s="47">
        <f>H44*H38</f>
        <v>51.243499999999997</v>
      </c>
      <c r="J44" s="7"/>
      <c r="L44" s="150" t="s">
        <v>186</v>
      </c>
      <c r="M44" s="150"/>
      <c r="N44" s="150"/>
      <c r="O44" s="150"/>
      <c r="P44" s="150"/>
      <c r="Q44" s="150"/>
      <c r="R44" s="150"/>
      <c r="S44" s="150"/>
      <c r="T44" s="150"/>
      <c r="U44" s="150"/>
      <c r="V44" s="150"/>
      <c r="W44" s="150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</row>
    <row r="45" spans="1:1025" s="8" customFormat="1" ht="15" customHeight="1" x14ac:dyDescent="0.25">
      <c r="A45" s="32" t="s">
        <v>5</v>
      </c>
      <c r="B45" s="166" t="s">
        <v>172</v>
      </c>
      <c r="C45" s="166"/>
      <c r="D45" s="166"/>
      <c r="E45" s="166"/>
      <c r="F45" s="166"/>
      <c r="G45" s="166"/>
      <c r="H45" s="49">
        <f>(H43+H44+H92)*H58</f>
        <v>7.1149275333333331E-2</v>
      </c>
      <c r="I45" s="50">
        <f>H45*H38</f>
        <v>120.52687241466667</v>
      </c>
      <c r="J45" s="7"/>
      <c r="L45" s="150" t="s">
        <v>209</v>
      </c>
      <c r="M45" s="150"/>
      <c r="N45" s="150"/>
      <c r="O45" s="150"/>
      <c r="P45" s="150"/>
      <c r="Q45" s="150"/>
      <c r="R45" s="150"/>
      <c r="S45" s="150"/>
      <c r="T45" s="150"/>
      <c r="U45" s="150"/>
      <c r="V45" s="150"/>
      <c r="W45" s="150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</row>
    <row r="46" spans="1:1025" s="8" customFormat="1" ht="15" customHeight="1" x14ac:dyDescent="0.25">
      <c r="A46" s="162" t="s">
        <v>40</v>
      </c>
      <c r="B46" s="162"/>
      <c r="C46" s="162"/>
      <c r="D46" s="162"/>
      <c r="E46" s="162"/>
      <c r="F46" s="162"/>
      <c r="G46" s="162"/>
      <c r="H46" s="163">
        <f>SUM(I43:I45)</f>
        <v>312.93703908133335</v>
      </c>
      <c r="I46" s="163"/>
      <c r="J46" s="7"/>
      <c r="L46" s="8" t="s">
        <v>170</v>
      </c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1"/>
      <c r="ALZ46" s="1"/>
      <c r="AMA46" s="1"/>
      <c r="AMB46" s="1"/>
      <c r="AMC46" s="1"/>
      <c r="AMD46" s="1"/>
      <c r="AME46" s="1"/>
      <c r="AMF46" s="1"/>
      <c r="AMG46" s="1"/>
      <c r="AMH46" s="1"/>
      <c r="AMI46" s="1"/>
      <c r="AMJ46" s="1"/>
      <c r="AMK46" s="1"/>
    </row>
    <row r="47" spans="1:1025" s="8" customFormat="1" ht="15" customHeight="1" x14ac:dyDescent="0.25">
      <c r="A47" s="167"/>
      <c r="B47" s="167"/>
      <c r="C47" s="167"/>
      <c r="D47" s="167"/>
      <c r="E47" s="167"/>
      <c r="F47" s="167"/>
      <c r="G47" s="167"/>
      <c r="H47" s="167"/>
      <c r="I47" s="167"/>
      <c r="J47" s="7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  <c r="AMK47" s="1"/>
    </row>
    <row r="48" spans="1:1025" s="8" customFormat="1" ht="15" customHeight="1" x14ac:dyDescent="0.25">
      <c r="A48" s="147" t="s">
        <v>41</v>
      </c>
      <c r="B48" s="147"/>
      <c r="C48" s="147"/>
      <c r="D48" s="147"/>
      <c r="E48" s="147"/>
      <c r="F48" s="147"/>
      <c r="G48" s="147"/>
      <c r="H48" s="147"/>
      <c r="I48" s="147"/>
      <c r="J48" s="7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1"/>
      <c r="ALZ48" s="1"/>
      <c r="AMA48" s="1"/>
      <c r="AMB48" s="1"/>
      <c r="AMC48" s="1"/>
      <c r="AMD48" s="1"/>
      <c r="AME48" s="1"/>
      <c r="AMF48" s="1"/>
      <c r="AMG48" s="1"/>
      <c r="AMH48" s="1"/>
      <c r="AMI48" s="1"/>
      <c r="AMJ48" s="1"/>
      <c r="AMK48" s="1"/>
    </row>
    <row r="49" spans="1:1025" s="8" customFormat="1" ht="15" customHeight="1" x14ac:dyDescent="0.25">
      <c r="A49" s="26" t="s">
        <v>42</v>
      </c>
      <c r="B49" s="147" t="s">
        <v>43</v>
      </c>
      <c r="C49" s="147"/>
      <c r="D49" s="147"/>
      <c r="E49" s="147"/>
      <c r="F49" s="147"/>
      <c r="G49" s="147"/>
      <c r="H49" s="26" t="s">
        <v>38</v>
      </c>
      <c r="I49" s="45" t="s">
        <v>22</v>
      </c>
      <c r="J49" s="7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1"/>
      <c r="ALZ49" s="1"/>
      <c r="AMA49" s="1"/>
      <c r="AMB49" s="1"/>
      <c r="AMC49" s="1"/>
      <c r="AMD49" s="1"/>
      <c r="AME49" s="1"/>
      <c r="AMF49" s="1"/>
      <c r="AMG49" s="1"/>
      <c r="AMH49" s="1"/>
      <c r="AMI49" s="1"/>
      <c r="AMJ49" s="1"/>
      <c r="AMK49" s="1"/>
    </row>
    <row r="50" spans="1:1025" s="8" customFormat="1" ht="15" customHeight="1" x14ac:dyDescent="0.25">
      <c r="A50" s="10" t="s">
        <v>1</v>
      </c>
      <c r="B50" s="139" t="s">
        <v>44</v>
      </c>
      <c r="C50" s="139"/>
      <c r="D50" s="139"/>
      <c r="E50" s="139"/>
      <c r="F50" s="139"/>
      <c r="G50" s="139"/>
      <c r="H50" s="51">
        <v>0.2</v>
      </c>
      <c r="I50" s="52">
        <f>H50*$H$38</f>
        <v>338.8</v>
      </c>
      <c r="J50" s="7"/>
      <c r="K50" s="53"/>
      <c r="L50" s="8" t="s">
        <v>133</v>
      </c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1"/>
      <c r="ALZ50" s="1"/>
      <c r="AMA50" s="1"/>
      <c r="AMB50" s="1"/>
      <c r="AMC50" s="1"/>
      <c r="AMD50" s="1"/>
      <c r="AME50" s="1"/>
      <c r="AMF50" s="1"/>
      <c r="AMG50" s="1"/>
      <c r="AMH50" s="1"/>
      <c r="AMI50" s="1"/>
      <c r="AMJ50" s="1"/>
      <c r="AMK50" s="1"/>
    </row>
    <row r="51" spans="1:1025" s="8" customFormat="1" ht="15" customHeight="1" x14ac:dyDescent="0.25">
      <c r="A51" s="10" t="s">
        <v>3</v>
      </c>
      <c r="B51" s="139" t="s">
        <v>45</v>
      </c>
      <c r="C51" s="139"/>
      <c r="D51" s="139"/>
      <c r="E51" s="139"/>
      <c r="F51" s="139"/>
      <c r="G51" s="139"/>
      <c r="H51" s="51">
        <v>2.5000000000000001E-2</v>
      </c>
      <c r="I51" s="52">
        <f>H51*$H$38</f>
        <v>42.35</v>
      </c>
      <c r="J51" s="7"/>
      <c r="K51" s="53"/>
      <c r="L51" s="8" t="s">
        <v>132</v>
      </c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1"/>
      <c r="ALZ51" s="1"/>
      <c r="AMA51" s="1"/>
      <c r="AMB51" s="1"/>
      <c r="AMC51" s="1"/>
      <c r="AMD51" s="1"/>
      <c r="AME51" s="1"/>
      <c r="AMF51" s="1"/>
      <c r="AMG51" s="1"/>
      <c r="AMH51" s="1"/>
      <c r="AMI51" s="1"/>
      <c r="AMJ51" s="1"/>
      <c r="AMK51" s="1"/>
    </row>
    <row r="52" spans="1:1025" s="8" customFormat="1" ht="15" customHeight="1" x14ac:dyDescent="0.25">
      <c r="A52" s="54" t="s">
        <v>5</v>
      </c>
      <c r="B52" s="55" t="s">
        <v>46</v>
      </c>
      <c r="C52" s="56"/>
      <c r="D52" s="32" t="s">
        <v>167</v>
      </c>
      <c r="E52" s="57">
        <v>1</v>
      </c>
      <c r="F52" s="58" t="s">
        <v>168</v>
      </c>
      <c r="G52" s="57">
        <v>1.0202</v>
      </c>
      <c r="H52" s="59">
        <f>E52*G52/100</f>
        <v>1.0201999999999999E-2</v>
      </c>
      <c r="I52" s="28">
        <f>H52*$H$38</f>
        <v>17.282187999999998</v>
      </c>
      <c r="J52" s="7"/>
      <c r="K52" s="53"/>
      <c r="L52" s="8" t="s">
        <v>134</v>
      </c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  <c r="ALY52" s="1"/>
      <c r="ALZ52" s="1"/>
      <c r="AMA52" s="1"/>
      <c r="AMB52" s="1"/>
      <c r="AMC52" s="1"/>
      <c r="AMD52" s="1"/>
      <c r="AME52" s="1"/>
      <c r="AMF52" s="1"/>
      <c r="AMG52" s="1"/>
      <c r="AMH52" s="1"/>
      <c r="AMI52" s="1"/>
      <c r="AMJ52" s="1"/>
      <c r="AMK52" s="1"/>
    </row>
    <row r="53" spans="1:1025" s="8" customFormat="1" ht="15" customHeight="1" x14ac:dyDescent="0.25">
      <c r="A53" s="54" t="s">
        <v>7</v>
      </c>
      <c r="B53" s="139" t="s">
        <v>47</v>
      </c>
      <c r="C53" s="139"/>
      <c r="D53" s="139"/>
      <c r="E53" s="139"/>
      <c r="F53" s="139"/>
      <c r="G53" s="139"/>
      <c r="H53" s="51">
        <v>1.4999999999999999E-2</v>
      </c>
      <c r="I53" s="52">
        <f>H53*$H$38</f>
        <v>25.41</v>
      </c>
      <c r="J53" s="7"/>
      <c r="K53" s="53"/>
      <c r="L53" s="8" t="s">
        <v>135</v>
      </c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  <c r="ALY53" s="1"/>
      <c r="ALZ53" s="1"/>
      <c r="AMA53" s="1"/>
      <c r="AMB53" s="1"/>
      <c r="AMC53" s="1"/>
      <c r="AMD53" s="1"/>
      <c r="AME53" s="1"/>
      <c r="AMF53" s="1"/>
      <c r="AMG53" s="1"/>
      <c r="AMH53" s="1"/>
      <c r="AMI53" s="1"/>
      <c r="AMJ53" s="1"/>
      <c r="AMK53" s="1"/>
    </row>
    <row r="54" spans="1:1025" s="8" customFormat="1" ht="15" customHeight="1" x14ac:dyDescent="0.25">
      <c r="A54" s="10" t="s">
        <v>27</v>
      </c>
      <c r="B54" s="139" t="s">
        <v>48</v>
      </c>
      <c r="C54" s="139"/>
      <c r="D54" s="139"/>
      <c r="E54" s="139"/>
      <c r="F54" s="139"/>
      <c r="G54" s="139"/>
      <c r="H54" s="60">
        <v>0.01</v>
      </c>
      <c r="I54" s="52">
        <f>H54*$H$38</f>
        <v>16.940000000000001</v>
      </c>
      <c r="J54" s="7"/>
      <c r="K54" s="53"/>
      <c r="L54" s="8" t="s">
        <v>136</v>
      </c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  <c r="ALY54" s="1"/>
      <c r="ALZ54" s="1"/>
      <c r="AMA54" s="1"/>
      <c r="AMB54" s="1"/>
      <c r="AMC54" s="1"/>
      <c r="AMD54" s="1"/>
      <c r="AME54" s="1"/>
      <c r="AMF54" s="1"/>
      <c r="AMG54" s="1"/>
      <c r="AMH54" s="1"/>
      <c r="AMI54" s="1"/>
      <c r="AMJ54" s="1"/>
      <c r="AMK54" s="1"/>
    </row>
    <row r="55" spans="1:1025" s="8" customFormat="1" ht="15" customHeight="1" x14ac:dyDescent="0.25">
      <c r="A55" s="10" t="s">
        <v>29</v>
      </c>
      <c r="B55" s="139" t="s">
        <v>49</v>
      </c>
      <c r="C55" s="139"/>
      <c r="D55" s="139"/>
      <c r="E55" s="139"/>
      <c r="F55" s="139"/>
      <c r="G55" s="139"/>
      <c r="H55" s="51">
        <v>6.0000000000000001E-3</v>
      </c>
      <c r="I55" s="52">
        <f t="shared" ref="I55:I56" si="0">H55*$H$38</f>
        <v>10.164</v>
      </c>
      <c r="J55" s="7"/>
      <c r="K55" s="53"/>
      <c r="L55" s="8" t="s">
        <v>210</v>
      </c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  <c r="ALY55" s="1"/>
      <c r="ALZ55" s="1"/>
      <c r="AMA55" s="1"/>
      <c r="AMB55" s="1"/>
      <c r="AMC55" s="1"/>
      <c r="AMD55" s="1"/>
      <c r="AME55" s="1"/>
      <c r="AMF55" s="1"/>
      <c r="AMG55" s="1"/>
      <c r="AMH55" s="1"/>
      <c r="AMI55" s="1"/>
      <c r="AMJ55" s="1"/>
      <c r="AMK55" s="1"/>
    </row>
    <row r="56" spans="1:1025" s="8" customFormat="1" ht="15" customHeight="1" x14ac:dyDescent="0.25">
      <c r="A56" s="10" t="s">
        <v>31</v>
      </c>
      <c r="B56" s="139" t="s">
        <v>50</v>
      </c>
      <c r="C56" s="139"/>
      <c r="D56" s="139"/>
      <c r="E56" s="139"/>
      <c r="F56" s="139"/>
      <c r="G56" s="139"/>
      <c r="H56" s="51">
        <v>2E-3</v>
      </c>
      <c r="I56" s="52">
        <f t="shared" si="0"/>
        <v>3.3879999999999999</v>
      </c>
      <c r="J56" s="7"/>
      <c r="K56" s="53"/>
      <c r="L56" s="8" t="s">
        <v>211</v>
      </c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  <c r="ALY56" s="1"/>
      <c r="ALZ56" s="1"/>
      <c r="AMA56" s="1"/>
      <c r="AMB56" s="1"/>
      <c r="AMC56" s="1"/>
      <c r="AMD56" s="1"/>
      <c r="AME56" s="1"/>
      <c r="AMF56" s="1"/>
      <c r="AMG56" s="1"/>
      <c r="AMH56" s="1"/>
      <c r="AMI56" s="1"/>
      <c r="AMJ56" s="1"/>
      <c r="AMK56" s="1"/>
    </row>
    <row r="57" spans="1:1025" s="8" customFormat="1" ht="15" customHeight="1" x14ac:dyDescent="0.25">
      <c r="A57" s="10" t="s">
        <v>51</v>
      </c>
      <c r="B57" s="139" t="s">
        <v>52</v>
      </c>
      <c r="C57" s="139"/>
      <c r="D57" s="139"/>
      <c r="E57" s="139"/>
      <c r="F57" s="139"/>
      <c r="G57" s="139"/>
      <c r="H57" s="60">
        <v>0.08</v>
      </c>
      <c r="I57" s="52">
        <f>H57*$H$38</f>
        <v>135.52000000000001</v>
      </c>
      <c r="J57" s="7"/>
      <c r="K57" s="53"/>
      <c r="L57" s="8" t="s">
        <v>212</v>
      </c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  <c r="ALY57" s="1"/>
      <c r="ALZ57" s="1"/>
      <c r="AMA57" s="1"/>
      <c r="AMB57" s="1"/>
      <c r="AMC57" s="1"/>
      <c r="AMD57" s="1"/>
      <c r="AME57" s="1"/>
      <c r="AMF57" s="1"/>
      <c r="AMG57" s="1"/>
      <c r="AMH57" s="1"/>
      <c r="AMI57" s="1"/>
      <c r="AMJ57" s="1"/>
      <c r="AMK57" s="1"/>
    </row>
    <row r="58" spans="1:1025" s="8" customFormat="1" ht="15" customHeight="1" x14ac:dyDescent="0.25">
      <c r="A58" s="162" t="s">
        <v>53</v>
      </c>
      <c r="B58" s="162"/>
      <c r="C58" s="162"/>
      <c r="D58" s="162"/>
      <c r="E58" s="162"/>
      <c r="F58" s="162"/>
      <c r="G58" s="162"/>
      <c r="H58" s="61">
        <f>SUM(H50:H57)</f>
        <v>0.34820200000000001</v>
      </c>
      <c r="I58" s="43">
        <f>SUM(I50:I57)</f>
        <v>589.85418800000002</v>
      </c>
      <c r="J58" s="7"/>
      <c r="K58" s="53"/>
      <c r="L58" s="8" t="s">
        <v>137</v>
      </c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  <c r="ALY58" s="1"/>
      <c r="ALZ58" s="1"/>
      <c r="AMA58" s="1"/>
      <c r="AMB58" s="1"/>
      <c r="AMC58" s="1"/>
      <c r="AMD58" s="1"/>
      <c r="AME58" s="1"/>
      <c r="AMF58" s="1"/>
      <c r="AMG58" s="1"/>
      <c r="AMH58" s="1"/>
      <c r="AMI58" s="1"/>
      <c r="AMJ58" s="1"/>
      <c r="AMK58" s="1"/>
    </row>
    <row r="59" spans="1:1025" s="8" customFormat="1" ht="15" customHeight="1" x14ac:dyDescent="0.25">
      <c r="A59" s="167"/>
      <c r="B59" s="167"/>
      <c r="C59" s="167"/>
      <c r="D59" s="167"/>
      <c r="E59" s="167"/>
      <c r="F59" s="167"/>
      <c r="G59" s="167"/>
      <c r="H59" s="167"/>
      <c r="I59" s="167"/>
      <c r="J59" s="7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  <c r="ALY59" s="1"/>
      <c r="ALZ59" s="1"/>
      <c r="AMA59" s="1"/>
      <c r="AMB59" s="1"/>
      <c r="AMC59" s="1"/>
      <c r="AMD59" s="1"/>
      <c r="AME59" s="1"/>
      <c r="AMF59" s="1"/>
      <c r="AMG59" s="1"/>
      <c r="AMH59" s="1"/>
      <c r="AMI59" s="1"/>
      <c r="AMJ59" s="1"/>
      <c r="AMK59" s="1"/>
    </row>
    <row r="60" spans="1:1025" s="8" customFormat="1" ht="15" customHeight="1" x14ac:dyDescent="0.25">
      <c r="A60" s="168" t="s">
        <v>54</v>
      </c>
      <c r="B60" s="169"/>
      <c r="C60" s="169"/>
      <c r="D60" s="169"/>
      <c r="E60" s="169"/>
      <c r="F60" s="169"/>
      <c r="G60" s="169"/>
      <c r="H60" s="169"/>
      <c r="I60" s="170"/>
      <c r="J60" s="7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  <c r="ALY60" s="1"/>
      <c r="ALZ60" s="1"/>
      <c r="AMA60" s="1"/>
      <c r="AMB60" s="1"/>
      <c r="AMC60" s="1"/>
      <c r="AMD60" s="1"/>
      <c r="AME60" s="1"/>
      <c r="AMF60" s="1"/>
      <c r="AMG60" s="1"/>
      <c r="AMH60" s="1"/>
      <c r="AMI60" s="1"/>
      <c r="AMJ60" s="1"/>
      <c r="AMK60" s="1"/>
    </row>
    <row r="61" spans="1:1025" s="8" customFormat="1" ht="15" customHeight="1" thickBot="1" x14ac:dyDescent="0.3">
      <c r="A61" s="26" t="s">
        <v>55</v>
      </c>
      <c r="B61" s="147" t="s">
        <v>56</v>
      </c>
      <c r="C61" s="147"/>
      <c r="D61" s="147"/>
      <c r="E61" s="147"/>
      <c r="F61" s="147"/>
      <c r="G61" s="147"/>
      <c r="H61" s="162" t="s">
        <v>22</v>
      </c>
      <c r="I61" s="162"/>
      <c r="J61" s="62"/>
      <c r="L61" s="53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  <c r="ALY61" s="1"/>
      <c r="ALZ61" s="1"/>
      <c r="AMA61" s="1"/>
      <c r="AMB61" s="1"/>
      <c r="AMC61" s="1"/>
      <c r="AMD61" s="1"/>
      <c r="AME61" s="1"/>
      <c r="AMF61" s="1"/>
      <c r="AMG61" s="1"/>
      <c r="AMH61" s="1"/>
      <c r="AMI61" s="1"/>
      <c r="AMJ61" s="1"/>
      <c r="AMK61" s="1"/>
    </row>
    <row r="62" spans="1:1025" s="8" customFormat="1" ht="15" customHeight="1" thickBot="1" x14ac:dyDescent="0.3">
      <c r="A62" s="171" t="s">
        <v>1</v>
      </c>
      <c r="B62" s="171" t="s">
        <v>123</v>
      </c>
      <c r="C62" s="10" t="s">
        <v>122</v>
      </c>
      <c r="D62" s="10" t="s">
        <v>121</v>
      </c>
      <c r="E62" s="10" t="s">
        <v>120</v>
      </c>
      <c r="F62" s="10" t="s">
        <v>119</v>
      </c>
      <c r="G62" s="10" t="s">
        <v>126</v>
      </c>
      <c r="H62" s="181">
        <f>IF(C63="N",0,(D63*E63*F63)-G63)</f>
        <v>168.36</v>
      </c>
      <c r="I62" s="182"/>
      <c r="J62" s="37"/>
      <c r="L62" s="8" t="s">
        <v>139</v>
      </c>
      <c r="AA62" s="183"/>
      <c r="AB62" s="184"/>
      <c r="AC62" s="183"/>
      <c r="AD62" s="184"/>
      <c r="AE62" s="183"/>
      <c r="AF62" s="184"/>
      <c r="AG62" s="183"/>
      <c r="AH62" s="184"/>
      <c r="AI62" s="186"/>
      <c r="AJ62" s="187"/>
      <c r="AK62" s="187"/>
      <c r="AL62" s="188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  <c r="ALY62" s="1"/>
      <c r="ALZ62" s="1"/>
      <c r="AMA62" s="1"/>
      <c r="AMB62" s="1"/>
      <c r="AMC62" s="1"/>
      <c r="AMD62" s="1"/>
      <c r="AME62" s="1"/>
      <c r="AMF62" s="1"/>
      <c r="AMG62" s="1"/>
      <c r="AMH62" s="1"/>
      <c r="AMI62" s="1"/>
      <c r="AMJ62" s="1"/>
      <c r="AMK62" s="1"/>
    </row>
    <row r="63" spans="1:1025" s="8" customFormat="1" ht="15" customHeight="1" x14ac:dyDescent="0.25">
      <c r="A63" s="172"/>
      <c r="B63" s="172"/>
      <c r="C63" s="10" t="s">
        <v>201</v>
      </c>
      <c r="D63" s="38">
        <v>4.5</v>
      </c>
      <c r="E63" s="10">
        <v>2</v>
      </c>
      <c r="F63" s="10">
        <v>30</v>
      </c>
      <c r="G63" s="38">
        <f>H31*0.06</f>
        <v>101.64</v>
      </c>
      <c r="H63" s="189">
        <f>IF(H62&gt;=0,H62,0)</f>
        <v>168.36</v>
      </c>
      <c r="I63" s="190"/>
      <c r="J63" s="37"/>
      <c r="L63" s="8" t="s">
        <v>138</v>
      </c>
      <c r="AA63" s="63"/>
      <c r="AB63" s="64"/>
      <c r="AC63" s="65"/>
      <c r="AD63" s="66"/>
      <c r="AE63" s="67"/>
      <c r="AF63" s="66"/>
      <c r="AG63" s="67"/>
      <c r="AH63" s="66"/>
      <c r="AI63" s="67"/>
      <c r="AJ63" s="66"/>
      <c r="AK63" s="67"/>
      <c r="AL63" s="66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  <c r="ALY63" s="1"/>
      <c r="ALZ63" s="1"/>
      <c r="AMA63" s="1"/>
      <c r="AMB63" s="1"/>
      <c r="AMC63" s="1"/>
      <c r="AMD63" s="1"/>
      <c r="AME63" s="1"/>
      <c r="AMF63" s="1"/>
      <c r="AMG63" s="1"/>
      <c r="AMH63" s="1"/>
      <c r="AMI63" s="1"/>
      <c r="AMJ63" s="1"/>
      <c r="AMK63" s="1"/>
    </row>
    <row r="64" spans="1:1025" s="8" customFormat="1" ht="15" customHeight="1" x14ac:dyDescent="0.25">
      <c r="A64" s="171" t="s">
        <v>3</v>
      </c>
      <c r="B64" s="173" t="s">
        <v>125</v>
      </c>
      <c r="C64" s="174"/>
      <c r="D64" s="10" t="s">
        <v>122</v>
      </c>
      <c r="E64" s="10" t="s">
        <v>121</v>
      </c>
      <c r="F64" s="10" t="s">
        <v>119</v>
      </c>
      <c r="G64" s="10" t="s">
        <v>126</v>
      </c>
      <c r="H64" s="177">
        <f>IF(D65="N",0,(E65*F65)-(E65*F65*G65))</f>
        <v>559.91999999999996</v>
      </c>
      <c r="I64" s="178"/>
      <c r="J64" s="37"/>
      <c r="L64" s="8" t="s">
        <v>140</v>
      </c>
      <c r="AA64" s="68"/>
      <c r="AB64" s="69"/>
      <c r="AC64" s="68"/>
      <c r="AD64" s="70"/>
      <c r="AE64" s="68"/>
      <c r="AF64" s="70"/>
      <c r="AG64" s="68"/>
      <c r="AH64" s="70"/>
      <c r="AI64" s="68"/>
      <c r="AJ64" s="70"/>
      <c r="AK64" s="68"/>
      <c r="AL64" s="70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  <c r="ALY64" s="1"/>
      <c r="ALZ64" s="1"/>
      <c r="AMA64" s="1"/>
      <c r="AMB64" s="1"/>
      <c r="AMC64" s="1"/>
      <c r="AMD64" s="1"/>
      <c r="AME64" s="1"/>
      <c r="AMF64" s="1"/>
      <c r="AMG64" s="1"/>
      <c r="AMH64" s="1"/>
      <c r="AMI64" s="1"/>
      <c r="AMJ64" s="1"/>
      <c r="AMK64" s="1"/>
    </row>
    <row r="65" spans="1:1025" s="8" customFormat="1" ht="15" customHeight="1" thickBot="1" x14ac:dyDescent="0.3">
      <c r="A65" s="172"/>
      <c r="B65" s="175"/>
      <c r="C65" s="176"/>
      <c r="D65" s="10" t="s">
        <v>201</v>
      </c>
      <c r="E65" s="38">
        <v>23.33</v>
      </c>
      <c r="F65" s="10">
        <v>30</v>
      </c>
      <c r="G65" s="71">
        <v>0.2</v>
      </c>
      <c r="H65" s="179"/>
      <c r="I65" s="180"/>
      <c r="J65" s="37"/>
      <c r="L65" s="8" t="s">
        <v>141</v>
      </c>
      <c r="AA65" s="72"/>
      <c r="AB65" s="73"/>
      <c r="AC65" s="72"/>
      <c r="AD65" s="74"/>
      <c r="AE65" s="72"/>
      <c r="AF65" s="74"/>
      <c r="AG65" s="72"/>
      <c r="AH65" s="74"/>
      <c r="AI65" s="72"/>
      <c r="AJ65" s="74"/>
      <c r="AK65" s="72"/>
      <c r="AL65" s="74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  <c r="ALY65" s="1"/>
      <c r="ALZ65" s="1"/>
      <c r="AMA65" s="1"/>
      <c r="AMB65" s="1"/>
      <c r="AMC65" s="1"/>
      <c r="AMD65" s="1"/>
      <c r="AME65" s="1"/>
      <c r="AMF65" s="1"/>
      <c r="AMG65" s="1"/>
      <c r="AMH65" s="1"/>
      <c r="AMI65" s="1"/>
      <c r="AMJ65" s="1"/>
      <c r="AMK65" s="1"/>
    </row>
    <row r="66" spans="1:1025" s="8" customFormat="1" ht="15" customHeight="1" x14ac:dyDescent="0.25">
      <c r="A66" s="10" t="s">
        <v>5</v>
      </c>
      <c r="B66" s="166" t="s">
        <v>204</v>
      </c>
      <c r="C66" s="166"/>
      <c r="D66" s="166"/>
      <c r="E66" s="166"/>
      <c r="F66" s="166"/>
      <c r="G66" s="166"/>
      <c r="H66" s="185">
        <v>26</v>
      </c>
      <c r="I66" s="185"/>
      <c r="J66" s="75"/>
      <c r="L66" s="8" t="s">
        <v>142</v>
      </c>
      <c r="AA66" s="76"/>
      <c r="AB66" s="76"/>
      <c r="AC66" s="76"/>
      <c r="AD66" s="76"/>
      <c r="AE66" s="76"/>
      <c r="AF66" s="76"/>
      <c r="AG66" s="76"/>
      <c r="AH66" s="76"/>
      <c r="AI66" s="76"/>
      <c r="AJ66" s="76"/>
      <c r="AK66" s="76"/>
      <c r="AL66" s="76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  <c r="ALY66" s="1"/>
      <c r="ALZ66" s="1"/>
      <c r="AMA66" s="1"/>
      <c r="AMB66" s="1"/>
      <c r="AMC66" s="1"/>
      <c r="AMD66" s="1"/>
      <c r="AME66" s="1"/>
      <c r="AMF66" s="1"/>
      <c r="AMG66" s="1"/>
      <c r="AMH66" s="1"/>
      <c r="AMI66" s="1"/>
      <c r="AMJ66" s="1"/>
      <c r="AMK66" s="1"/>
    </row>
    <row r="67" spans="1:1025" s="8" customFormat="1" ht="15" customHeight="1" x14ac:dyDescent="0.25">
      <c r="A67" s="10" t="s">
        <v>7</v>
      </c>
      <c r="B67" s="166" t="s">
        <v>205</v>
      </c>
      <c r="C67" s="166"/>
      <c r="D67" s="166"/>
      <c r="E67" s="166"/>
      <c r="F67" s="166"/>
      <c r="G67" s="166"/>
      <c r="H67" s="185">
        <v>81</v>
      </c>
      <c r="I67" s="185"/>
      <c r="J67" s="37"/>
      <c r="L67" s="8" t="s">
        <v>191</v>
      </c>
      <c r="AA67" s="76"/>
      <c r="AB67" s="76"/>
      <c r="AC67" s="76"/>
      <c r="AD67" s="76"/>
      <c r="AE67" s="76"/>
      <c r="AF67" s="76"/>
      <c r="AG67" s="76"/>
      <c r="AH67" s="76"/>
      <c r="AI67" s="77"/>
      <c r="AJ67" s="76"/>
      <c r="AK67" s="76"/>
      <c r="AL67" s="76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  <c r="ALY67" s="1"/>
      <c r="ALZ67" s="1"/>
      <c r="AMA67" s="1"/>
      <c r="AMB67" s="1"/>
      <c r="AMC67" s="1"/>
      <c r="AMD67" s="1"/>
      <c r="AME67" s="1"/>
      <c r="AMF67" s="1"/>
      <c r="AMG67" s="1"/>
      <c r="AMH67" s="1"/>
      <c r="AMI67" s="1"/>
      <c r="AMJ67" s="1"/>
      <c r="AMK67" s="1"/>
    </row>
    <row r="68" spans="1:1025" s="8" customFormat="1" ht="15" customHeight="1" x14ac:dyDescent="0.25">
      <c r="A68" s="10" t="s">
        <v>27</v>
      </c>
      <c r="B68" s="166" t="s">
        <v>171</v>
      </c>
      <c r="C68" s="166"/>
      <c r="D68" s="166"/>
      <c r="E68" s="166"/>
      <c r="F68" s="166"/>
      <c r="G68" s="166"/>
      <c r="H68" s="185"/>
      <c r="I68" s="185"/>
      <c r="J68" s="37"/>
      <c r="L68" s="8" t="s">
        <v>213</v>
      </c>
      <c r="AA68" s="76"/>
      <c r="AB68" s="76"/>
      <c r="AC68" s="76"/>
      <c r="AD68" s="76"/>
      <c r="AE68" s="76"/>
      <c r="AF68" s="76"/>
      <c r="AG68" s="76"/>
      <c r="AH68" s="76"/>
      <c r="AI68" s="77"/>
      <c r="AJ68" s="76"/>
      <c r="AK68" s="76"/>
      <c r="AL68" s="76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  <c r="ALY68" s="1"/>
      <c r="ALZ68" s="1"/>
      <c r="AMA68" s="1"/>
      <c r="AMB68" s="1"/>
      <c r="AMC68" s="1"/>
      <c r="AMD68" s="1"/>
      <c r="AME68" s="1"/>
      <c r="AMF68" s="1"/>
      <c r="AMG68" s="1"/>
      <c r="AMH68" s="1"/>
      <c r="AMI68" s="1"/>
      <c r="AMJ68" s="1"/>
      <c r="AMK68" s="1"/>
    </row>
    <row r="69" spans="1:1025" s="8" customFormat="1" ht="15" customHeight="1" x14ac:dyDescent="0.25">
      <c r="A69" s="162" t="s">
        <v>40</v>
      </c>
      <c r="B69" s="162"/>
      <c r="C69" s="162"/>
      <c r="D69" s="162"/>
      <c r="E69" s="162"/>
      <c r="F69" s="162"/>
      <c r="G69" s="162"/>
      <c r="H69" s="163">
        <f>SUM(H63:I68)</f>
        <v>835.28</v>
      </c>
      <c r="I69" s="163"/>
      <c r="J69" s="44"/>
      <c r="L69" s="8" t="s">
        <v>151</v>
      </c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  <c r="ALY69" s="1"/>
      <c r="ALZ69" s="1"/>
      <c r="AMA69" s="1"/>
      <c r="AMB69" s="1"/>
      <c r="AMC69" s="1"/>
      <c r="AMD69" s="1"/>
      <c r="AME69" s="1"/>
      <c r="AMF69" s="1"/>
      <c r="AMG69" s="1"/>
      <c r="AMH69" s="1"/>
      <c r="AMI69" s="1"/>
      <c r="AMJ69" s="1"/>
      <c r="AMK69" s="1"/>
    </row>
    <row r="70" spans="1:1025" s="8" customFormat="1" ht="15" customHeight="1" x14ac:dyDescent="0.25">
      <c r="A70" s="124"/>
      <c r="B70" s="124"/>
      <c r="C70" s="124"/>
      <c r="D70" s="124"/>
      <c r="E70" s="124"/>
      <c r="F70" s="124"/>
      <c r="G70" s="124"/>
      <c r="H70" s="124"/>
      <c r="I70" s="124"/>
      <c r="J70" s="44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  <c r="ALY70" s="1"/>
      <c r="ALZ70" s="1"/>
      <c r="AMA70" s="1"/>
      <c r="AMB70" s="1"/>
      <c r="AMC70" s="1"/>
      <c r="AMD70" s="1"/>
      <c r="AME70" s="1"/>
      <c r="AMF70" s="1"/>
      <c r="AMG70" s="1"/>
      <c r="AMH70" s="1"/>
      <c r="AMI70" s="1"/>
      <c r="AMJ70" s="1"/>
      <c r="AMK70" s="1"/>
    </row>
    <row r="71" spans="1:1025" s="8" customFormat="1" ht="15" customHeight="1" x14ac:dyDescent="0.25">
      <c r="A71" s="191" t="s">
        <v>57</v>
      </c>
      <c r="B71" s="191"/>
      <c r="C71" s="191"/>
      <c r="D71" s="191"/>
      <c r="E71" s="191"/>
      <c r="F71" s="191"/>
      <c r="G71" s="191"/>
      <c r="H71" s="191"/>
      <c r="I71" s="191"/>
      <c r="J71" s="44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  <c r="ALY71" s="1"/>
      <c r="ALZ71" s="1"/>
      <c r="AMA71" s="1"/>
      <c r="AMB71" s="1"/>
      <c r="AMC71" s="1"/>
      <c r="AMD71" s="1"/>
      <c r="AME71" s="1"/>
      <c r="AMF71" s="1"/>
      <c r="AMG71" s="1"/>
      <c r="AMH71" s="1"/>
      <c r="AMI71" s="1"/>
      <c r="AMJ71" s="1"/>
      <c r="AMK71" s="1"/>
    </row>
    <row r="72" spans="1:1025" s="8" customFormat="1" ht="15" customHeight="1" x14ac:dyDescent="0.25">
      <c r="A72" s="192"/>
      <c r="B72" s="192"/>
      <c r="C72" s="192"/>
      <c r="D72" s="192"/>
      <c r="E72" s="192"/>
      <c r="F72" s="192"/>
      <c r="G72" s="192"/>
      <c r="H72" s="192"/>
      <c r="I72" s="192"/>
      <c r="J72" s="44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  <c r="ALW72" s="1"/>
      <c r="ALX72" s="1"/>
      <c r="ALY72" s="1"/>
      <c r="ALZ72" s="1"/>
      <c r="AMA72" s="1"/>
      <c r="AMB72" s="1"/>
      <c r="AMC72" s="1"/>
      <c r="AMD72" s="1"/>
      <c r="AME72" s="1"/>
      <c r="AMF72" s="1"/>
      <c r="AMG72" s="1"/>
      <c r="AMH72" s="1"/>
      <c r="AMI72" s="1"/>
      <c r="AMJ72" s="1"/>
      <c r="AMK72" s="1"/>
    </row>
    <row r="73" spans="1:1025" s="8" customFormat="1" ht="15" customHeight="1" x14ac:dyDescent="0.25">
      <c r="A73" s="5">
        <v>2</v>
      </c>
      <c r="B73" s="193" t="s">
        <v>58</v>
      </c>
      <c r="C73" s="193"/>
      <c r="D73" s="193"/>
      <c r="E73" s="193"/>
      <c r="F73" s="193"/>
      <c r="G73" s="193"/>
      <c r="H73" s="194" t="s">
        <v>22</v>
      </c>
      <c r="I73" s="194"/>
      <c r="J73" s="44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  <c r="ALY73" s="1"/>
      <c r="ALZ73" s="1"/>
      <c r="AMA73" s="1"/>
      <c r="AMB73" s="1"/>
      <c r="AMC73" s="1"/>
      <c r="AMD73" s="1"/>
      <c r="AME73" s="1"/>
      <c r="AMF73" s="1"/>
      <c r="AMG73" s="1"/>
      <c r="AMH73" s="1"/>
      <c r="AMI73" s="1"/>
      <c r="AMJ73" s="1"/>
      <c r="AMK73" s="1"/>
    </row>
    <row r="74" spans="1:1025" s="8" customFormat="1" ht="15" customHeight="1" x14ac:dyDescent="0.25">
      <c r="A74" s="32" t="s">
        <v>36</v>
      </c>
      <c r="B74" s="166" t="s">
        <v>59</v>
      </c>
      <c r="C74" s="166"/>
      <c r="D74" s="166"/>
      <c r="E74" s="166"/>
      <c r="F74" s="166"/>
      <c r="G74" s="166"/>
      <c r="H74" s="151">
        <f>H46</f>
        <v>312.93703908133335</v>
      </c>
      <c r="I74" s="151"/>
      <c r="J74" s="44"/>
      <c r="L74" s="8" t="s">
        <v>143</v>
      </c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  <c r="ALA74" s="1"/>
      <c r="ALB74" s="1"/>
      <c r="ALC74" s="1"/>
      <c r="ALD74" s="1"/>
      <c r="ALE74" s="1"/>
      <c r="ALF74" s="1"/>
      <c r="ALG74" s="1"/>
      <c r="ALH74" s="1"/>
      <c r="ALI74" s="1"/>
      <c r="ALJ74" s="1"/>
      <c r="ALK74" s="1"/>
      <c r="ALL74" s="1"/>
      <c r="ALM74" s="1"/>
      <c r="ALN74" s="1"/>
      <c r="ALO74" s="1"/>
      <c r="ALP74" s="1"/>
      <c r="ALQ74" s="1"/>
      <c r="ALR74" s="1"/>
      <c r="ALS74" s="1"/>
      <c r="ALT74" s="1"/>
      <c r="ALU74" s="1"/>
      <c r="ALV74" s="1"/>
      <c r="ALW74" s="1"/>
      <c r="ALX74" s="1"/>
      <c r="ALY74" s="1"/>
      <c r="ALZ74" s="1"/>
      <c r="AMA74" s="1"/>
      <c r="AMB74" s="1"/>
      <c r="AMC74" s="1"/>
      <c r="AMD74" s="1"/>
      <c r="AME74" s="1"/>
      <c r="AMF74" s="1"/>
      <c r="AMG74" s="1"/>
      <c r="AMH74" s="1"/>
      <c r="AMI74" s="1"/>
      <c r="AMJ74" s="1"/>
      <c r="AMK74" s="1"/>
    </row>
    <row r="75" spans="1:1025" s="8" customFormat="1" ht="15" customHeight="1" x14ac:dyDescent="0.25">
      <c r="A75" s="32" t="s">
        <v>42</v>
      </c>
      <c r="B75" s="166" t="s">
        <v>43</v>
      </c>
      <c r="C75" s="166"/>
      <c r="D75" s="166"/>
      <c r="E75" s="166"/>
      <c r="F75" s="166"/>
      <c r="G75" s="166"/>
      <c r="H75" s="151">
        <f>I58</f>
        <v>589.85418800000002</v>
      </c>
      <c r="I75" s="151"/>
      <c r="J75" s="44"/>
      <c r="L75" s="8" t="s">
        <v>144</v>
      </c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  <c r="ALW75" s="1"/>
      <c r="ALX75" s="1"/>
      <c r="ALY75" s="1"/>
      <c r="ALZ75" s="1"/>
      <c r="AMA75" s="1"/>
      <c r="AMB75" s="1"/>
      <c r="AMC75" s="1"/>
      <c r="AMD75" s="1"/>
      <c r="AME75" s="1"/>
      <c r="AMF75" s="1"/>
      <c r="AMG75" s="1"/>
      <c r="AMH75" s="1"/>
      <c r="AMI75" s="1"/>
      <c r="AMJ75" s="1"/>
      <c r="AMK75" s="1"/>
    </row>
    <row r="76" spans="1:1025" s="8" customFormat="1" ht="15" customHeight="1" x14ac:dyDescent="0.25">
      <c r="A76" s="32" t="s">
        <v>55</v>
      </c>
      <c r="B76" s="166" t="s">
        <v>56</v>
      </c>
      <c r="C76" s="166"/>
      <c r="D76" s="166"/>
      <c r="E76" s="166"/>
      <c r="F76" s="166"/>
      <c r="G76" s="166"/>
      <c r="H76" s="151">
        <f>H69</f>
        <v>835.28</v>
      </c>
      <c r="I76" s="151"/>
      <c r="J76" s="44"/>
      <c r="L76" s="8" t="s">
        <v>214</v>
      </c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</row>
    <row r="77" spans="1:1025" s="8" customFormat="1" ht="15" customHeight="1" x14ac:dyDescent="0.25">
      <c r="A77" s="162" t="s">
        <v>40</v>
      </c>
      <c r="B77" s="162"/>
      <c r="C77" s="162"/>
      <c r="D77" s="162"/>
      <c r="E77" s="162"/>
      <c r="F77" s="162"/>
      <c r="G77" s="162"/>
      <c r="H77" s="163">
        <f>SUM(H74:I76)</f>
        <v>1738.0712270813333</v>
      </c>
      <c r="I77" s="163"/>
      <c r="J77" s="44"/>
      <c r="L77" s="8" t="s">
        <v>145</v>
      </c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</row>
    <row r="78" spans="1:1025" s="8" customFormat="1" ht="15" customHeight="1" x14ac:dyDescent="0.25">
      <c r="A78" s="195"/>
      <c r="B78" s="195"/>
      <c r="C78" s="195"/>
      <c r="D78" s="195"/>
      <c r="E78" s="195"/>
      <c r="F78" s="195"/>
      <c r="G78" s="195"/>
      <c r="H78" s="195"/>
      <c r="I78" s="195"/>
      <c r="J78" s="44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</row>
    <row r="79" spans="1:1025" s="8" customFormat="1" ht="15" customHeight="1" x14ac:dyDescent="0.25">
      <c r="A79" s="157" t="s">
        <v>60</v>
      </c>
      <c r="B79" s="158"/>
      <c r="C79" s="158"/>
      <c r="D79" s="158"/>
      <c r="E79" s="158"/>
      <c r="F79" s="158"/>
      <c r="G79" s="158"/>
      <c r="H79" s="158"/>
      <c r="I79" s="159"/>
      <c r="J79" s="44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</row>
    <row r="80" spans="1:1025" s="8" customFormat="1" ht="15" customHeight="1" x14ac:dyDescent="0.25">
      <c r="A80" s="26">
        <v>3</v>
      </c>
      <c r="B80" s="147" t="s">
        <v>61</v>
      </c>
      <c r="C80" s="147"/>
      <c r="D80" s="147"/>
      <c r="E80" s="147"/>
      <c r="F80" s="147"/>
      <c r="G80" s="147"/>
      <c r="H80" s="26" t="s">
        <v>38</v>
      </c>
      <c r="I80" s="45" t="s">
        <v>22</v>
      </c>
      <c r="J80" s="44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</row>
    <row r="81" spans="1:1025" s="8" customFormat="1" ht="15" customHeight="1" x14ac:dyDescent="0.25">
      <c r="A81" s="10" t="s">
        <v>1</v>
      </c>
      <c r="B81" s="139" t="s">
        <v>62</v>
      </c>
      <c r="C81" s="139"/>
      <c r="D81" s="139"/>
      <c r="E81" s="139"/>
      <c r="F81" s="139"/>
      <c r="G81" s="139"/>
      <c r="H81" s="49">
        <f>(1/12)*0.055</f>
        <v>4.5833333333333334E-3</v>
      </c>
      <c r="I81" s="52">
        <f t="shared" ref="I81:I86" si="1">H81*$H$38</f>
        <v>7.7641666666666671</v>
      </c>
      <c r="J81" s="44"/>
      <c r="L81" s="8" t="s">
        <v>215</v>
      </c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</row>
    <row r="82" spans="1:1025" s="8" customFormat="1" ht="15" customHeight="1" x14ac:dyDescent="0.25">
      <c r="A82" s="10" t="s">
        <v>3</v>
      </c>
      <c r="B82" s="139" t="s">
        <v>63</v>
      </c>
      <c r="C82" s="139"/>
      <c r="D82" s="139"/>
      <c r="E82" s="139"/>
      <c r="F82" s="139"/>
      <c r="G82" s="139"/>
      <c r="H82" s="49">
        <v>2.9999999999999997E-4</v>
      </c>
      <c r="I82" s="52">
        <f t="shared" si="1"/>
        <v>0.50819999999999999</v>
      </c>
      <c r="J82" s="44"/>
      <c r="L82" s="8" t="s">
        <v>216</v>
      </c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</row>
    <row r="83" spans="1:1025" s="8" customFormat="1" ht="15" customHeight="1" x14ac:dyDescent="0.25">
      <c r="A83" s="10" t="s">
        <v>5</v>
      </c>
      <c r="B83" s="139" t="s">
        <v>64</v>
      </c>
      <c r="C83" s="139"/>
      <c r="D83" s="139"/>
      <c r="E83" s="139"/>
      <c r="F83" s="139"/>
      <c r="G83" s="139"/>
      <c r="H83" s="49">
        <v>0.02</v>
      </c>
      <c r="I83" s="52">
        <f t="shared" si="1"/>
        <v>33.880000000000003</v>
      </c>
      <c r="J83" s="44"/>
      <c r="K83" s="78"/>
      <c r="L83" s="8" t="s">
        <v>187</v>
      </c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</row>
    <row r="84" spans="1:1025" s="8" customFormat="1" ht="15" customHeight="1" x14ac:dyDescent="0.25">
      <c r="A84" s="10" t="s">
        <v>7</v>
      </c>
      <c r="B84" s="139" t="s">
        <v>65</v>
      </c>
      <c r="C84" s="139"/>
      <c r="D84" s="139"/>
      <c r="E84" s="139"/>
      <c r="F84" s="139"/>
      <c r="G84" s="139"/>
      <c r="H84" s="49">
        <v>1.9400000000000001E-2</v>
      </c>
      <c r="I84" s="52">
        <f t="shared" si="1"/>
        <v>32.863599999999998</v>
      </c>
      <c r="J84" s="44"/>
      <c r="L84" s="8" t="s">
        <v>217</v>
      </c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</row>
    <row r="85" spans="1:1025" s="8" customFormat="1" ht="15" customHeight="1" x14ac:dyDescent="0.25">
      <c r="A85" s="10" t="s">
        <v>27</v>
      </c>
      <c r="B85" s="139" t="s">
        <v>66</v>
      </c>
      <c r="C85" s="139"/>
      <c r="D85" s="139"/>
      <c r="E85" s="139"/>
      <c r="F85" s="139"/>
      <c r="G85" s="139"/>
      <c r="H85" s="49">
        <f>H58*H84</f>
        <v>6.7551188000000003E-3</v>
      </c>
      <c r="I85" s="52">
        <f t="shared" si="1"/>
        <v>11.4431712472</v>
      </c>
      <c r="J85" s="44"/>
      <c r="L85" s="8" t="s">
        <v>218</v>
      </c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</row>
    <row r="86" spans="1:1025" s="8" customFormat="1" ht="15" customHeight="1" x14ac:dyDescent="0.25">
      <c r="A86" s="10" t="s">
        <v>29</v>
      </c>
      <c r="B86" s="139" t="s">
        <v>67</v>
      </c>
      <c r="C86" s="139"/>
      <c r="D86" s="139"/>
      <c r="E86" s="139"/>
      <c r="F86" s="139"/>
      <c r="G86" s="139"/>
      <c r="H86" s="49">
        <v>0.02</v>
      </c>
      <c r="I86" s="52">
        <f t="shared" si="1"/>
        <v>33.880000000000003</v>
      </c>
      <c r="J86" s="44"/>
      <c r="L86" s="8" t="s">
        <v>188</v>
      </c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</row>
    <row r="87" spans="1:1025" s="8" customFormat="1" ht="15" customHeight="1" x14ac:dyDescent="0.25">
      <c r="A87" s="162" t="s">
        <v>40</v>
      </c>
      <c r="B87" s="162"/>
      <c r="C87" s="162"/>
      <c r="D87" s="162"/>
      <c r="E87" s="162"/>
      <c r="F87" s="162"/>
      <c r="G87" s="162"/>
      <c r="H87" s="163">
        <f>SUM(I81:I86)</f>
        <v>120.33913791386667</v>
      </c>
      <c r="I87" s="163"/>
      <c r="J87" s="44"/>
      <c r="L87" s="8" t="s">
        <v>146</v>
      </c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</row>
    <row r="88" spans="1:1025" s="8" customFormat="1" ht="15" customHeight="1" x14ac:dyDescent="0.25">
      <c r="A88" s="167"/>
      <c r="B88" s="167"/>
      <c r="C88" s="167"/>
      <c r="D88" s="167"/>
      <c r="E88" s="167"/>
      <c r="F88" s="167"/>
      <c r="G88" s="167"/>
      <c r="H88" s="167"/>
      <c r="I88" s="167"/>
      <c r="J88" s="44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</row>
    <row r="89" spans="1:1025" s="8" customFormat="1" ht="15" customHeight="1" x14ac:dyDescent="0.25">
      <c r="A89" s="157" t="s">
        <v>68</v>
      </c>
      <c r="B89" s="158"/>
      <c r="C89" s="158"/>
      <c r="D89" s="158"/>
      <c r="E89" s="158"/>
      <c r="F89" s="158"/>
      <c r="G89" s="158"/>
      <c r="H89" s="158"/>
      <c r="I89" s="159"/>
      <c r="J89" s="44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</row>
    <row r="90" spans="1:1025" s="8" customFormat="1" ht="15" customHeight="1" x14ac:dyDescent="0.25">
      <c r="A90" s="168" t="s">
        <v>69</v>
      </c>
      <c r="B90" s="169"/>
      <c r="C90" s="169"/>
      <c r="D90" s="169"/>
      <c r="E90" s="169"/>
      <c r="F90" s="169"/>
      <c r="G90" s="169"/>
      <c r="H90" s="169"/>
      <c r="I90" s="170"/>
      <c r="J90" s="44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</row>
    <row r="91" spans="1:1025" s="8" customFormat="1" ht="15" customHeight="1" x14ac:dyDescent="0.25">
      <c r="A91" s="26" t="s">
        <v>70</v>
      </c>
      <c r="B91" s="147" t="s">
        <v>173</v>
      </c>
      <c r="C91" s="147"/>
      <c r="D91" s="147"/>
      <c r="E91" s="147"/>
      <c r="F91" s="147"/>
      <c r="G91" s="147"/>
      <c r="H91" s="26" t="s">
        <v>38</v>
      </c>
      <c r="I91" s="26" t="s">
        <v>22</v>
      </c>
      <c r="J91" s="44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</row>
    <row r="92" spans="1:1025" s="8" customFormat="1" ht="15" customHeight="1" x14ac:dyDescent="0.25">
      <c r="A92" s="10" t="s">
        <v>1</v>
      </c>
      <c r="B92" s="139" t="s">
        <v>174</v>
      </c>
      <c r="C92" s="139"/>
      <c r="D92" s="139"/>
      <c r="E92" s="139"/>
      <c r="F92" s="139"/>
      <c r="G92" s="139"/>
      <c r="H92" s="48">
        <v>9.0749999999999997E-2</v>
      </c>
      <c r="I92" s="47">
        <f>H92*$H$38</f>
        <v>153.73050000000001</v>
      </c>
      <c r="J92" s="44"/>
      <c r="L92" s="8" t="s">
        <v>219</v>
      </c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</row>
    <row r="93" spans="1:1025" s="8" customFormat="1" ht="15" customHeight="1" x14ac:dyDescent="0.25">
      <c r="A93" s="10" t="s">
        <v>3</v>
      </c>
      <c r="B93" s="139" t="s">
        <v>175</v>
      </c>
      <c r="C93" s="139"/>
      <c r="D93" s="139"/>
      <c r="E93" s="139"/>
      <c r="F93" s="139"/>
      <c r="G93" s="139"/>
      <c r="H93" s="46">
        <v>1.6299999999999999E-2</v>
      </c>
      <c r="I93" s="47">
        <f>H93*$H$38</f>
        <v>27.612199999999998</v>
      </c>
      <c r="J93" s="44"/>
      <c r="L93" s="8" t="s">
        <v>220</v>
      </c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</row>
    <row r="94" spans="1:1025" s="8" customFormat="1" ht="15" customHeight="1" x14ac:dyDescent="0.25">
      <c r="A94" s="10" t="s">
        <v>5</v>
      </c>
      <c r="B94" s="139" t="s">
        <v>176</v>
      </c>
      <c r="C94" s="139"/>
      <c r="D94" s="139"/>
      <c r="E94" s="139"/>
      <c r="F94" s="139"/>
      <c r="G94" s="139"/>
      <c r="H94" s="46">
        <v>2.0000000000000001E-4</v>
      </c>
      <c r="I94" s="47">
        <f t="shared" ref="I94:I97" si="2">H94*$H$38</f>
        <v>0.33879999999999999</v>
      </c>
      <c r="J94" s="44"/>
      <c r="L94" s="8" t="s">
        <v>147</v>
      </c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</row>
    <row r="95" spans="1:1025" s="8" customFormat="1" ht="15" customHeight="1" x14ac:dyDescent="0.25">
      <c r="A95" s="10" t="s">
        <v>7</v>
      </c>
      <c r="B95" s="139" t="s">
        <v>177</v>
      </c>
      <c r="C95" s="139"/>
      <c r="D95" s="139"/>
      <c r="E95" s="139"/>
      <c r="F95" s="139"/>
      <c r="G95" s="139"/>
      <c r="H95" s="46">
        <v>3.3E-3</v>
      </c>
      <c r="I95" s="47">
        <f t="shared" si="2"/>
        <v>5.5902000000000003</v>
      </c>
      <c r="J95" s="44"/>
      <c r="L95" s="8" t="s">
        <v>182</v>
      </c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</row>
    <row r="96" spans="1:1025" s="8" customFormat="1" ht="15" customHeight="1" x14ac:dyDescent="0.25">
      <c r="A96" s="10" t="s">
        <v>27</v>
      </c>
      <c r="B96" s="139" t="s">
        <v>178</v>
      </c>
      <c r="C96" s="139"/>
      <c r="D96" s="139"/>
      <c r="E96" s="139"/>
      <c r="F96" s="139"/>
      <c r="G96" s="139"/>
      <c r="H96" s="48">
        <v>5.5000000000000003E-4</v>
      </c>
      <c r="I96" s="47">
        <f t="shared" si="2"/>
        <v>0.93170000000000008</v>
      </c>
      <c r="J96" s="44"/>
      <c r="L96" s="8" t="s">
        <v>183</v>
      </c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</row>
    <row r="97" spans="1:1025" s="8" customFormat="1" ht="15" customHeight="1" x14ac:dyDescent="0.25">
      <c r="A97" s="10" t="s">
        <v>29</v>
      </c>
      <c r="B97" s="139" t="s">
        <v>179</v>
      </c>
      <c r="C97" s="139"/>
      <c r="D97" s="139"/>
      <c r="E97" s="139"/>
      <c r="F97" s="139"/>
      <c r="G97" s="139"/>
      <c r="H97" s="46"/>
      <c r="I97" s="47">
        <f t="shared" si="2"/>
        <v>0</v>
      </c>
      <c r="J97" s="44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</row>
    <row r="98" spans="1:1025" s="8" customFormat="1" ht="15" customHeight="1" x14ac:dyDescent="0.25">
      <c r="A98" s="194" t="s">
        <v>40</v>
      </c>
      <c r="B98" s="194"/>
      <c r="C98" s="194"/>
      <c r="D98" s="194"/>
      <c r="E98" s="194"/>
      <c r="F98" s="194"/>
      <c r="G98" s="194"/>
      <c r="H98" s="79">
        <f>SUM(H92:H97)</f>
        <v>0.11109999999999999</v>
      </c>
      <c r="I98" s="80">
        <f>SUM(I92:I97)</f>
        <v>188.20340000000002</v>
      </c>
      <c r="J98" s="44"/>
      <c r="L98" s="8" t="s">
        <v>146</v>
      </c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</row>
    <row r="99" spans="1:1025" s="8" customFormat="1" ht="15" customHeight="1" x14ac:dyDescent="0.25">
      <c r="A99" s="195"/>
      <c r="B99" s="195"/>
      <c r="C99" s="195"/>
      <c r="D99" s="195"/>
      <c r="E99" s="195"/>
      <c r="F99" s="195"/>
      <c r="G99" s="195"/>
      <c r="H99" s="195"/>
      <c r="I99" s="195"/>
      <c r="J99" s="44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</row>
    <row r="100" spans="1:1025" s="8" customFormat="1" ht="15" customHeight="1" x14ac:dyDescent="0.25">
      <c r="A100" s="168" t="s">
        <v>72</v>
      </c>
      <c r="B100" s="169"/>
      <c r="C100" s="169"/>
      <c r="D100" s="169"/>
      <c r="E100" s="169"/>
      <c r="F100" s="169"/>
      <c r="G100" s="169"/>
      <c r="H100" s="169"/>
      <c r="I100" s="170"/>
      <c r="J100" s="44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</row>
    <row r="101" spans="1:1025" s="8" customFormat="1" ht="15" customHeight="1" x14ac:dyDescent="0.25">
      <c r="A101" s="26" t="s">
        <v>73</v>
      </c>
      <c r="B101" s="147" t="s">
        <v>180</v>
      </c>
      <c r="C101" s="147"/>
      <c r="D101" s="147"/>
      <c r="E101" s="147"/>
      <c r="F101" s="147"/>
      <c r="G101" s="147"/>
      <c r="H101" s="26" t="s">
        <v>38</v>
      </c>
      <c r="I101" s="26" t="s">
        <v>22</v>
      </c>
      <c r="J101" s="44"/>
      <c r="M101" s="8" t="s">
        <v>127</v>
      </c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</row>
    <row r="102" spans="1:1025" s="8" customFormat="1" ht="15" customHeight="1" x14ac:dyDescent="0.25">
      <c r="A102" s="10" t="s">
        <v>1</v>
      </c>
      <c r="B102" s="139" t="s">
        <v>184</v>
      </c>
      <c r="C102" s="139"/>
      <c r="D102" s="139"/>
      <c r="E102" s="139"/>
      <c r="F102" s="139"/>
      <c r="G102" s="139"/>
      <c r="H102" s="46"/>
      <c r="I102" s="47">
        <f>(H31+H32+H33)*H102</f>
        <v>0</v>
      </c>
      <c r="J102" s="44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</row>
    <row r="103" spans="1:1025" s="8" customFormat="1" ht="15" customHeight="1" x14ac:dyDescent="0.25">
      <c r="A103" s="162" t="s">
        <v>40</v>
      </c>
      <c r="B103" s="162"/>
      <c r="C103" s="162"/>
      <c r="D103" s="162"/>
      <c r="E103" s="162"/>
      <c r="F103" s="162"/>
      <c r="G103" s="162"/>
      <c r="H103" s="163">
        <f>SUM(I99:I102)</f>
        <v>0</v>
      </c>
      <c r="I103" s="163"/>
      <c r="J103" s="44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</row>
    <row r="104" spans="1:1025" s="8" customFormat="1" ht="15" customHeight="1" x14ac:dyDescent="0.25">
      <c r="A104" s="124"/>
      <c r="B104" s="124"/>
      <c r="C104" s="124"/>
      <c r="D104" s="124"/>
      <c r="E104" s="124"/>
      <c r="F104" s="124"/>
      <c r="G104" s="124"/>
      <c r="H104" s="124"/>
      <c r="I104" s="124"/>
      <c r="J104" s="44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</row>
    <row r="105" spans="1:1025" s="8" customFormat="1" ht="15" customHeight="1" x14ac:dyDescent="0.25">
      <c r="A105" s="191" t="s">
        <v>74</v>
      </c>
      <c r="B105" s="191"/>
      <c r="C105" s="191"/>
      <c r="D105" s="191"/>
      <c r="E105" s="191"/>
      <c r="F105" s="191"/>
      <c r="G105" s="191"/>
      <c r="H105" s="191"/>
      <c r="I105" s="191"/>
      <c r="J105" s="44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</row>
    <row r="106" spans="1:1025" s="8" customFormat="1" ht="15" customHeight="1" x14ac:dyDescent="0.25">
      <c r="A106" s="192"/>
      <c r="B106" s="192"/>
      <c r="C106" s="192"/>
      <c r="D106" s="192"/>
      <c r="E106" s="192"/>
      <c r="F106" s="192"/>
      <c r="G106" s="192"/>
      <c r="H106" s="192"/>
      <c r="I106" s="192"/>
      <c r="J106" s="44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</row>
    <row r="107" spans="1:1025" s="8" customFormat="1" ht="15" customHeight="1" x14ac:dyDescent="0.25">
      <c r="A107" s="5">
        <v>4</v>
      </c>
      <c r="B107" s="193" t="s">
        <v>58</v>
      </c>
      <c r="C107" s="193"/>
      <c r="D107" s="193"/>
      <c r="E107" s="193"/>
      <c r="F107" s="193"/>
      <c r="G107" s="193"/>
      <c r="H107" s="194" t="s">
        <v>22</v>
      </c>
      <c r="I107" s="194"/>
      <c r="J107" s="44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</row>
    <row r="108" spans="1:1025" s="8" customFormat="1" ht="15" customHeight="1" x14ac:dyDescent="0.25">
      <c r="A108" s="32" t="s">
        <v>70</v>
      </c>
      <c r="B108" s="166" t="s">
        <v>181</v>
      </c>
      <c r="C108" s="166"/>
      <c r="D108" s="166"/>
      <c r="E108" s="166"/>
      <c r="F108" s="166"/>
      <c r="G108" s="166"/>
      <c r="H108" s="151">
        <f>I98</f>
        <v>188.20340000000002</v>
      </c>
      <c r="I108" s="151"/>
      <c r="J108" s="44"/>
      <c r="L108" s="8" t="s">
        <v>221</v>
      </c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</row>
    <row r="109" spans="1:1025" s="8" customFormat="1" ht="15" customHeight="1" x14ac:dyDescent="0.25">
      <c r="A109" s="32" t="s">
        <v>73</v>
      </c>
      <c r="B109" s="166" t="s">
        <v>180</v>
      </c>
      <c r="C109" s="166"/>
      <c r="D109" s="166"/>
      <c r="E109" s="166"/>
      <c r="F109" s="166"/>
      <c r="G109" s="166"/>
      <c r="H109" s="151">
        <f>H103</f>
        <v>0</v>
      </c>
      <c r="I109" s="151"/>
      <c r="J109" s="44"/>
      <c r="L109" s="8" t="s">
        <v>222</v>
      </c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</row>
    <row r="110" spans="1:1025" s="8" customFormat="1" ht="15" customHeight="1" x14ac:dyDescent="0.25">
      <c r="A110" s="162" t="s">
        <v>40</v>
      </c>
      <c r="B110" s="162"/>
      <c r="C110" s="162"/>
      <c r="D110" s="162"/>
      <c r="E110" s="162"/>
      <c r="F110" s="162"/>
      <c r="G110" s="162"/>
      <c r="H110" s="163">
        <f>SUM(H108:I109)</f>
        <v>188.20340000000002</v>
      </c>
      <c r="I110" s="163"/>
      <c r="J110" s="44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</row>
    <row r="111" spans="1:1025" s="1" customFormat="1" ht="15" customHeight="1" x14ac:dyDescent="0.25">
      <c r="A111" s="195"/>
      <c r="B111" s="195"/>
      <c r="C111" s="195"/>
      <c r="D111" s="195"/>
      <c r="E111" s="195"/>
      <c r="F111" s="195"/>
      <c r="G111" s="195"/>
      <c r="H111" s="195"/>
      <c r="I111" s="195"/>
      <c r="J111" s="7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</row>
    <row r="112" spans="1:1025" s="1" customFormat="1" ht="15" customHeight="1" x14ac:dyDescent="0.25">
      <c r="A112" s="157" t="s">
        <v>75</v>
      </c>
      <c r="B112" s="158"/>
      <c r="C112" s="158"/>
      <c r="D112" s="158"/>
      <c r="E112" s="158"/>
      <c r="F112" s="158"/>
      <c r="G112" s="158"/>
      <c r="H112" s="158"/>
      <c r="I112" s="159"/>
      <c r="J112" s="25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</row>
    <row r="113" spans="1:48" s="1" customFormat="1" ht="15" customHeight="1" x14ac:dyDescent="0.25">
      <c r="A113" s="26">
        <v>5</v>
      </c>
      <c r="B113" s="147" t="s">
        <v>76</v>
      </c>
      <c r="C113" s="147"/>
      <c r="D113" s="147"/>
      <c r="E113" s="147"/>
      <c r="F113" s="147"/>
      <c r="G113" s="147"/>
      <c r="H113" s="162" t="s">
        <v>22</v>
      </c>
      <c r="I113" s="162"/>
      <c r="J113" s="62"/>
      <c r="K113" s="8"/>
      <c r="L113" s="3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</row>
    <row r="114" spans="1:48" s="1" customFormat="1" ht="15" customHeight="1" x14ac:dyDescent="0.25">
      <c r="A114" s="32" t="s">
        <v>1</v>
      </c>
      <c r="B114" s="166" t="s">
        <v>77</v>
      </c>
      <c r="C114" s="166"/>
      <c r="D114" s="166"/>
      <c r="E114" s="166"/>
      <c r="F114" s="166"/>
      <c r="G114" s="166"/>
      <c r="H114" s="165"/>
      <c r="I114" s="165"/>
      <c r="J114" s="37"/>
      <c r="K114" s="8"/>
      <c r="L114" s="3" t="s">
        <v>148</v>
      </c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</row>
    <row r="115" spans="1:48" s="1" customFormat="1" ht="15" customHeight="1" x14ac:dyDescent="0.25">
      <c r="A115" s="32" t="s">
        <v>3</v>
      </c>
      <c r="B115" s="166" t="s">
        <v>78</v>
      </c>
      <c r="C115" s="166"/>
      <c r="D115" s="166"/>
      <c r="E115" s="166"/>
      <c r="F115" s="166"/>
      <c r="G115" s="166"/>
      <c r="H115" s="165"/>
      <c r="I115" s="165"/>
      <c r="J115" s="37"/>
      <c r="K115" s="30"/>
      <c r="L115" s="3" t="s">
        <v>148</v>
      </c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</row>
    <row r="116" spans="1:48" s="1" customFormat="1" ht="15" customHeight="1" x14ac:dyDescent="0.25">
      <c r="A116" s="32" t="s">
        <v>5</v>
      </c>
      <c r="B116" s="166" t="s">
        <v>79</v>
      </c>
      <c r="C116" s="166"/>
      <c r="D116" s="166"/>
      <c r="E116" s="166"/>
      <c r="F116" s="166"/>
      <c r="G116" s="166"/>
      <c r="H116" s="165"/>
      <c r="I116" s="165"/>
      <c r="J116" s="37"/>
      <c r="K116" s="8"/>
      <c r="L116" s="3" t="s">
        <v>148</v>
      </c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</row>
    <row r="117" spans="1:48" s="1" customFormat="1" ht="15" customHeight="1" x14ac:dyDescent="0.25">
      <c r="A117" s="32" t="s">
        <v>7</v>
      </c>
      <c r="B117" s="166" t="s">
        <v>71</v>
      </c>
      <c r="C117" s="166"/>
      <c r="D117" s="166"/>
      <c r="E117" s="166"/>
      <c r="F117" s="166"/>
      <c r="G117" s="166"/>
      <c r="H117" s="165"/>
      <c r="I117" s="165"/>
      <c r="J117" s="37"/>
      <c r="K117" s="8"/>
      <c r="L117" s="3" t="s">
        <v>148</v>
      </c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</row>
    <row r="118" spans="1:48" s="1" customFormat="1" ht="15" customHeight="1" x14ac:dyDescent="0.25">
      <c r="A118" s="194" t="s">
        <v>53</v>
      </c>
      <c r="B118" s="194"/>
      <c r="C118" s="194"/>
      <c r="D118" s="194"/>
      <c r="E118" s="194"/>
      <c r="F118" s="194"/>
      <c r="G118" s="194"/>
      <c r="H118" s="197">
        <f>SUM(H114:I117)</f>
        <v>0</v>
      </c>
      <c r="I118" s="197"/>
      <c r="J118" s="82"/>
      <c r="K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</row>
    <row r="119" spans="1:48" s="84" customFormat="1" ht="15" customHeight="1" x14ac:dyDescent="0.25">
      <c r="A119" s="196"/>
      <c r="B119" s="196"/>
      <c r="C119" s="196"/>
      <c r="D119" s="196"/>
      <c r="E119" s="196"/>
      <c r="F119" s="196"/>
      <c r="G119" s="196"/>
      <c r="H119" s="196"/>
      <c r="I119" s="196"/>
      <c r="J119" s="83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</row>
    <row r="120" spans="1:48" s="84" customFormat="1" ht="15" customHeight="1" x14ac:dyDescent="0.25">
      <c r="A120" s="157" t="s">
        <v>80</v>
      </c>
      <c r="B120" s="158"/>
      <c r="C120" s="158"/>
      <c r="D120" s="158"/>
      <c r="E120" s="158"/>
      <c r="F120" s="158"/>
      <c r="G120" s="158"/>
      <c r="H120" s="158"/>
      <c r="I120" s="159"/>
      <c r="J120" s="85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</row>
    <row r="121" spans="1:48" s="84" customFormat="1" ht="15" customHeight="1" x14ac:dyDescent="0.25">
      <c r="A121" s="5">
        <v>6</v>
      </c>
      <c r="B121" s="193" t="s">
        <v>81</v>
      </c>
      <c r="C121" s="193"/>
      <c r="D121" s="193"/>
      <c r="E121" s="193"/>
      <c r="F121" s="193"/>
      <c r="G121" s="193"/>
      <c r="H121" s="5" t="s">
        <v>38</v>
      </c>
      <c r="I121" s="5" t="s">
        <v>22</v>
      </c>
      <c r="J121" s="86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</row>
    <row r="122" spans="1:48" s="84" customFormat="1" ht="15" customHeight="1" x14ac:dyDescent="0.25">
      <c r="A122" s="32" t="s">
        <v>1</v>
      </c>
      <c r="B122" s="166" t="s">
        <v>82</v>
      </c>
      <c r="C122" s="166"/>
      <c r="D122" s="166"/>
      <c r="E122" s="166"/>
      <c r="F122" s="166"/>
      <c r="G122" s="166"/>
      <c r="H122" s="49">
        <v>0.03</v>
      </c>
      <c r="I122" s="28">
        <f>H139*H122</f>
        <v>112.21841294985599</v>
      </c>
      <c r="J122" s="40"/>
      <c r="K122" s="30"/>
      <c r="L122" s="87" t="s">
        <v>192</v>
      </c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</row>
    <row r="123" spans="1:48" s="84" customFormat="1" ht="15" customHeight="1" x14ac:dyDescent="0.25">
      <c r="A123" s="32" t="s">
        <v>3</v>
      </c>
      <c r="B123" s="166" t="s">
        <v>83</v>
      </c>
      <c r="C123" s="166"/>
      <c r="D123" s="166"/>
      <c r="E123" s="166"/>
      <c r="F123" s="166"/>
      <c r="G123" s="166"/>
      <c r="H123" s="49">
        <v>0.03</v>
      </c>
      <c r="I123" s="28">
        <f>H123*(H139+I122)</f>
        <v>115.58496533835167</v>
      </c>
      <c r="J123" s="40"/>
      <c r="K123" s="30"/>
      <c r="L123" s="87" t="s">
        <v>193</v>
      </c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</row>
    <row r="124" spans="1:48" s="84" customFormat="1" ht="15" customHeight="1" x14ac:dyDescent="0.25">
      <c r="A124" s="32" t="s">
        <v>5</v>
      </c>
      <c r="B124" s="166" t="s">
        <v>84</v>
      </c>
      <c r="C124" s="166"/>
      <c r="D124" s="166"/>
      <c r="E124" s="166"/>
      <c r="F124" s="166"/>
      <c r="G124" s="166"/>
      <c r="H124" s="49">
        <f>SUM(H125:H127)</f>
        <v>3.8699999999999998E-2</v>
      </c>
      <c r="I124" s="28"/>
      <c r="J124" s="4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</row>
    <row r="125" spans="1:48" s="1" customFormat="1" ht="15" customHeight="1" x14ac:dyDescent="0.25">
      <c r="A125" s="202" t="s">
        <v>85</v>
      </c>
      <c r="B125" s="202"/>
      <c r="C125" s="203" t="s">
        <v>86</v>
      </c>
      <c r="D125" s="33" t="s">
        <v>87</v>
      </c>
      <c r="E125" s="34"/>
      <c r="F125" s="34"/>
      <c r="G125" s="36"/>
      <c r="H125" s="49">
        <v>3.3E-3</v>
      </c>
      <c r="I125" s="28">
        <f>((H139+I122+I123)/(1-(H124)))*H125</f>
        <v>13.622986136310457</v>
      </c>
      <c r="J125" s="40"/>
      <c r="K125" s="30"/>
      <c r="L125" s="88" t="s">
        <v>194</v>
      </c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</row>
    <row r="126" spans="1:48" s="1" customFormat="1" ht="15" customHeight="1" x14ac:dyDescent="0.25">
      <c r="A126" s="202" t="s">
        <v>88</v>
      </c>
      <c r="B126" s="202"/>
      <c r="C126" s="204"/>
      <c r="D126" s="33" t="s">
        <v>89</v>
      </c>
      <c r="E126" s="34"/>
      <c r="F126" s="34"/>
      <c r="G126" s="36"/>
      <c r="H126" s="89">
        <v>1.54E-2</v>
      </c>
      <c r="I126" s="28">
        <f>((H139+I122+I123)/(1-(H124)))*H126</f>
        <v>63.573935302782139</v>
      </c>
      <c r="J126" s="40"/>
      <c r="K126" s="30"/>
      <c r="L126" s="88" t="s">
        <v>195</v>
      </c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</row>
    <row r="127" spans="1:48" s="1" customFormat="1" ht="15" customHeight="1" x14ac:dyDescent="0.25">
      <c r="A127" s="202" t="s">
        <v>90</v>
      </c>
      <c r="B127" s="202"/>
      <c r="C127" s="2" t="s">
        <v>91</v>
      </c>
      <c r="D127" s="33" t="s">
        <v>92</v>
      </c>
      <c r="E127" s="34"/>
      <c r="F127" s="34"/>
      <c r="G127" s="36"/>
      <c r="H127" s="49">
        <v>0.02</v>
      </c>
      <c r="I127" s="28">
        <f>((H139+I122+I123)/(1-(H124)))*H127</f>
        <v>82.563552341275496</v>
      </c>
      <c r="J127" s="40"/>
      <c r="K127" s="30"/>
      <c r="L127" s="88" t="s">
        <v>196</v>
      </c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</row>
    <row r="128" spans="1:48" s="1" customFormat="1" ht="15" customHeight="1" x14ac:dyDescent="0.25">
      <c r="A128" s="202" t="s">
        <v>190</v>
      </c>
      <c r="B128" s="202"/>
      <c r="C128" s="2" t="s">
        <v>189</v>
      </c>
      <c r="D128" s="33"/>
      <c r="E128" s="34"/>
      <c r="F128" s="34"/>
      <c r="G128" s="36"/>
      <c r="H128" s="49">
        <v>0</v>
      </c>
      <c r="I128" s="28">
        <f>((H139+I122+I123)/(1-(H124)))*H128</f>
        <v>0</v>
      </c>
      <c r="J128" s="40"/>
      <c r="K128" s="30"/>
      <c r="L128" s="88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</row>
    <row r="129" spans="1:48" s="1" customFormat="1" ht="15" customHeight="1" x14ac:dyDescent="0.25">
      <c r="A129" s="194" t="s">
        <v>53</v>
      </c>
      <c r="B129" s="194"/>
      <c r="C129" s="194"/>
      <c r="D129" s="194"/>
      <c r="E129" s="194"/>
      <c r="F129" s="194"/>
      <c r="G129" s="194"/>
      <c r="H129" s="90"/>
      <c r="I129" s="81">
        <f>SUM(I122:I128)</f>
        <v>387.56385206857578</v>
      </c>
      <c r="J129" s="91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</row>
    <row r="130" spans="1:48" s="1" customFormat="1" ht="15" customHeight="1" x14ac:dyDescent="0.25">
      <c r="A130" s="198"/>
      <c r="B130" s="198"/>
      <c r="C130" s="198"/>
      <c r="D130" s="198"/>
      <c r="E130" s="198"/>
      <c r="F130" s="198"/>
      <c r="G130" s="198"/>
      <c r="H130" s="198"/>
      <c r="I130" s="198"/>
      <c r="J130" s="92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</row>
    <row r="131" spans="1:48" s="1" customFormat="1" ht="15" customHeight="1" x14ac:dyDescent="0.25">
      <c r="A131" s="199" t="s">
        <v>93</v>
      </c>
      <c r="B131" s="199"/>
      <c r="C131" s="199"/>
      <c r="D131" s="199"/>
      <c r="E131" s="199"/>
      <c r="F131" s="199"/>
      <c r="G131" s="199"/>
      <c r="H131" s="199"/>
      <c r="I131" s="199"/>
      <c r="J131" s="93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</row>
    <row r="132" spans="1:48" s="1" customFormat="1" ht="15" customHeight="1" x14ac:dyDescent="0.25">
      <c r="A132" s="200"/>
      <c r="B132" s="200"/>
      <c r="C132" s="200"/>
      <c r="D132" s="200"/>
      <c r="E132" s="200"/>
      <c r="F132" s="200"/>
      <c r="G132" s="200"/>
      <c r="H132" s="200"/>
      <c r="I132" s="200"/>
      <c r="J132" s="92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</row>
    <row r="133" spans="1:48" s="1" customFormat="1" ht="15" customHeight="1" x14ac:dyDescent="0.25">
      <c r="A133" s="193" t="s">
        <v>94</v>
      </c>
      <c r="B133" s="193"/>
      <c r="C133" s="193"/>
      <c r="D133" s="193"/>
      <c r="E133" s="193"/>
      <c r="F133" s="193"/>
      <c r="G133" s="193"/>
      <c r="H133" s="201" t="s">
        <v>22</v>
      </c>
      <c r="I133" s="201"/>
      <c r="J133" s="94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</row>
    <row r="134" spans="1:48" s="1" customFormat="1" ht="15" customHeight="1" x14ac:dyDescent="0.25">
      <c r="A134" s="32" t="s">
        <v>1</v>
      </c>
      <c r="B134" s="166" t="s">
        <v>95</v>
      </c>
      <c r="C134" s="166"/>
      <c r="D134" s="166"/>
      <c r="E134" s="166"/>
      <c r="F134" s="166"/>
      <c r="G134" s="166"/>
      <c r="H134" s="151">
        <f>H38</f>
        <v>1694</v>
      </c>
      <c r="I134" s="151"/>
      <c r="J134" s="40"/>
      <c r="K134" s="30"/>
      <c r="L134" s="87" t="s">
        <v>149</v>
      </c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</row>
    <row r="135" spans="1:48" s="1" customFormat="1" ht="15" customHeight="1" x14ac:dyDescent="0.25">
      <c r="A135" s="32" t="s">
        <v>3</v>
      </c>
      <c r="B135" s="166" t="s">
        <v>96</v>
      </c>
      <c r="C135" s="166"/>
      <c r="D135" s="166"/>
      <c r="E135" s="166"/>
      <c r="F135" s="166"/>
      <c r="G135" s="166"/>
      <c r="H135" s="151">
        <f>H77</f>
        <v>1738.0712270813333</v>
      </c>
      <c r="I135" s="151"/>
      <c r="J135" s="40"/>
      <c r="K135" s="30"/>
      <c r="L135" s="87" t="s">
        <v>150</v>
      </c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</row>
    <row r="136" spans="1:48" s="1" customFormat="1" ht="15" customHeight="1" x14ac:dyDescent="0.25">
      <c r="A136" s="32" t="s">
        <v>5</v>
      </c>
      <c r="B136" s="166" t="s">
        <v>97</v>
      </c>
      <c r="C136" s="166"/>
      <c r="D136" s="166"/>
      <c r="E136" s="166"/>
      <c r="F136" s="166"/>
      <c r="G136" s="166"/>
      <c r="H136" s="151">
        <f>H87</f>
        <v>120.33913791386667</v>
      </c>
      <c r="I136" s="151"/>
      <c r="J136" s="40"/>
      <c r="K136" s="30"/>
      <c r="L136" s="87" t="s">
        <v>197</v>
      </c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</row>
    <row r="137" spans="1:48" s="1" customFormat="1" ht="15" customHeight="1" x14ac:dyDescent="0.25">
      <c r="A137" s="32" t="s">
        <v>7</v>
      </c>
      <c r="B137" s="166" t="s">
        <v>98</v>
      </c>
      <c r="C137" s="166"/>
      <c r="D137" s="166"/>
      <c r="E137" s="166"/>
      <c r="F137" s="166"/>
      <c r="G137" s="166"/>
      <c r="H137" s="151">
        <f>H110</f>
        <v>188.20340000000002</v>
      </c>
      <c r="I137" s="151"/>
      <c r="J137" s="40"/>
      <c r="K137" s="30"/>
      <c r="L137" s="87" t="s">
        <v>198</v>
      </c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</row>
    <row r="138" spans="1:48" s="1" customFormat="1" ht="15" customHeight="1" x14ac:dyDescent="0.25">
      <c r="A138" s="32" t="s">
        <v>27</v>
      </c>
      <c r="B138" s="166" t="s">
        <v>99</v>
      </c>
      <c r="C138" s="166"/>
      <c r="D138" s="166"/>
      <c r="E138" s="166"/>
      <c r="F138" s="166"/>
      <c r="G138" s="166"/>
      <c r="H138" s="151">
        <f>H118</f>
        <v>0</v>
      </c>
      <c r="I138" s="151"/>
      <c r="J138" s="40"/>
      <c r="K138" s="30"/>
      <c r="L138" s="87" t="s">
        <v>199</v>
      </c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</row>
    <row r="139" spans="1:48" s="1" customFormat="1" ht="15" customHeight="1" x14ac:dyDescent="0.25">
      <c r="A139" s="194" t="s">
        <v>100</v>
      </c>
      <c r="B139" s="194"/>
      <c r="C139" s="194"/>
      <c r="D139" s="194"/>
      <c r="E139" s="194"/>
      <c r="F139" s="194"/>
      <c r="G139" s="194"/>
      <c r="H139" s="197">
        <f>SUM(H134:I138)</f>
        <v>3740.6137649951997</v>
      </c>
      <c r="I139" s="197"/>
      <c r="J139" s="91"/>
      <c r="K139" s="30"/>
      <c r="L139" s="87" t="s">
        <v>151</v>
      </c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</row>
    <row r="140" spans="1:48" s="1" customFormat="1" ht="15" customHeight="1" x14ac:dyDescent="0.25">
      <c r="A140" s="32" t="s">
        <v>29</v>
      </c>
      <c r="B140" s="166" t="s">
        <v>101</v>
      </c>
      <c r="C140" s="166"/>
      <c r="D140" s="166"/>
      <c r="E140" s="166"/>
      <c r="F140" s="166"/>
      <c r="G140" s="166"/>
      <c r="H140" s="151">
        <f>I129</f>
        <v>387.56385206857578</v>
      </c>
      <c r="I140" s="151"/>
      <c r="J140" s="40"/>
      <c r="K140" s="30"/>
      <c r="L140" s="87" t="s">
        <v>200</v>
      </c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</row>
    <row r="141" spans="1:48" s="1" customFormat="1" ht="15" customHeight="1" x14ac:dyDescent="0.25">
      <c r="A141" s="194" t="s">
        <v>102</v>
      </c>
      <c r="B141" s="194"/>
      <c r="C141" s="194"/>
      <c r="D141" s="194"/>
      <c r="E141" s="194"/>
      <c r="F141" s="194"/>
      <c r="G141" s="194"/>
      <c r="H141" s="213">
        <f>H139+H140</f>
        <v>4128.1776170637759</v>
      </c>
      <c r="I141" s="213"/>
      <c r="J141" s="91"/>
      <c r="K141" s="104">
        <f>H141/220*60</f>
        <v>1125.8666228355753</v>
      </c>
      <c r="L141" s="87" t="s">
        <v>152</v>
      </c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</row>
    <row r="142" spans="1:48" s="1" customFormat="1" ht="15" customHeight="1" x14ac:dyDescent="0.25">
      <c r="A142" s="198"/>
      <c r="B142" s="198"/>
      <c r="C142" s="198"/>
      <c r="D142" s="198"/>
      <c r="E142" s="198"/>
      <c r="F142" s="198"/>
      <c r="G142" s="198"/>
      <c r="H142" s="198"/>
      <c r="I142" s="198"/>
      <c r="J142" s="92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</row>
    <row r="143" spans="1:48" s="1" customFormat="1" ht="15" customHeight="1" x14ac:dyDescent="0.25">
      <c r="A143" s="199" t="s">
        <v>103</v>
      </c>
      <c r="B143" s="199"/>
      <c r="C143" s="199"/>
      <c r="D143" s="199"/>
      <c r="E143" s="199"/>
      <c r="F143" s="199"/>
      <c r="G143" s="199"/>
      <c r="H143" s="199"/>
      <c r="I143" s="199"/>
      <c r="J143" s="93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</row>
    <row r="144" spans="1:48" s="1" customFormat="1" ht="15" customHeight="1" x14ac:dyDescent="0.25">
      <c r="A144" s="95"/>
      <c r="B144" s="41"/>
      <c r="C144" s="41"/>
      <c r="D144" s="41"/>
      <c r="E144" s="41"/>
      <c r="F144" s="41"/>
      <c r="G144" s="41"/>
      <c r="H144" s="41"/>
      <c r="I144" s="41"/>
      <c r="J144" s="92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</row>
    <row r="145" spans="1:48" s="1" customFormat="1" ht="48.4" customHeight="1" x14ac:dyDescent="0.25">
      <c r="A145" s="194" t="s">
        <v>104</v>
      </c>
      <c r="B145" s="194"/>
      <c r="C145" s="4" t="s">
        <v>105</v>
      </c>
      <c r="D145" s="4" t="s">
        <v>106</v>
      </c>
      <c r="E145" s="214" t="s">
        <v>107</v>
      </c>
      <c r="F145" s="214"/>
      <c r="G145" s="4" t="s">
        <v>108</v>
      </c>
      <c r="H145" s="214" t="s">
        <v>109</v>
      </c>
      <c r="I145" s="214"/>
      <c r="J145" s="92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</row>
    <row r="146" spans="1:48" s="1" customFormat="1" ht="15" customHeight="1" x14ac:dyDescent="0.25">
      <c r="A146" s="205" t="str">
        <f>H23</f>
        <v xml:space="preserve">AUXILIAR DE SERVIÇOS GERAIS </v>
      </c>
      <c r="B146" s="205"/>
      <c r="C146" s="96">
        <f>H141</f>
        <v>4128.1776170637759</v>
      </c>
      <c r="D146" s="35">
        <v>1</v>
      </c>
      <c r="E146" s="206">
        <f>C146*D146</f>
        <v>4128.1776170637759</v>
      </c>
      <c r="F146" s="206"/>
      <c r="G146" s="97">
        <v>1</v>
      </c>
      <c r="H146" s="207">
        <f>E146*G146</f>
        <v>4128.1776170637759</v>
      </c>
      <c r="I146" s="207"/>
      <c r="J146" s="4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</row>
    <row r="147" spans="1:48" s="1" customFormat="1" ht="15" customHeight="1" x14ac:dyDescent="0.25">
      <c r="A147" s="208" t="s">
        <v>110</v>
      </c>
      <c r="B147" s="208"/>
      <c r="C147" s="208"/>
      <c r="D147" s="208"/>
      <c r="E147" s="208"/>
      <c r="F147" s="208"/>
      <c r="G147" s="208"/>
      <c r="H147" s="209">
        <f>H146</f>
        <v>4128.1776170637759</v>
      </c>
      <c r="I147" s="209"/>
      <c r="J147" s="98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</row>
    <row r="148" spans="1:48" s="1" customFormat="1" ht="28.9" customHeight="1" x14ac:dyDescent="0.25">
      <c r="A148" s="210" t="s">
        <v>111</v>
      </c>
      <c r="B148" s="211"/>
      <c r="C148" s="211"/>
      <c r="D148" s="211"/>
      <c r="E148" s="211"/>
      <c r="F148" s="211"/>
      <c r="G148" s="211"/>
      <c r="H148" s="211"/>
      <c r="I148" s="212"/>
      <c r="J148" s="98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</row>
    <row r="149" spans="1:48" s="1" customFormat="1" ht="15" customHeight="1" x14ac:dyDescent="0.25">
      <c r="A149" s="222" t="s">
        <v>112</v>
      </c>
      <c r="B149" s="222"/>
      <c r="C149" s="222"/>
      <c r="D149" s="222"/>
      <c r="E149" s="222"/>
      <c r="F149" s="222"/>
      <c r="G149" s="222"/>
      <c r="H149" s="223">
        <f>H147+H148</f>
        <v>4128.1776170637759</v>
      </c>
      <c r="I149" s="223"/>
      <c r="J149" s="98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</row>
    <row r="150" spans="1:48" s="1" customFormat="1" ht="15" customHeight="1" x14ac:dyDescent="0.25">
      <c r="A150" s="99"/>
      <c r="B150" s="14"/>
      <c r="C150" s="100"/>
      <c r="D150" s="41"/>
      <c r="E150" s="41"/>
      <c r="F150" s="41"/>
      <c r="G150" s="41"/>
      <c r="H150" s="41"/>
      <c r="I150" s="41"/>
      <c r="J150" s="98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</row>
    <row r="151" spans="1:48" s="1" customFormat="1" ht="15" customHeight="1" x14ac:dyDescent="0.25">
      <c r="A151" s="199" t="s">
        <v>113</v>
      </c>
      <c r="B151" s="199"/>
      <c r="C151" s="199"/>
      <c r="D151" s="199"/>
      <c r="E151" s="199"/>
      <c r="F151" s="199"/>
      <c r="G151" s="199"/>
      <c r="H151" s="199"/>
      <c r="I151" s="199"/>
      <c r="J151" s="4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</row>
    <row r="152" spans="1:48" s="1" customFormat="1" ht="15" customHeight="1" x14ac:dyDescent="0.25">
      <c r="A152" s="95"/>
      <c r="B152" s="41"/>
      <c r="C152" s="41"/>
      <c r="D152" s="41"/>
      <c r="E152" s="41"/>
      <c r="F152" s="41"/>
      <c r="G152" s="41"/>
      <c r="H152" s="41"/>
      <c r="I152" s="41"/>
      <c r="J152" s="98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</row>
    <row r="153" spans="1:48" s="1" customFormat="1" ht="15" customHeight="1" x14ac:dyDescent="0.25">
      <c r="A153" s="224" t="s">
        <v>114</v>
      </c>
      <c r="B153" s="224"/>
      <c r="C153" s="224"/>
      <c r="D153" s="224"/>
      <c r="E153" s="224"/>
      <c r="F153" s="224"/>
      <c r="G153" s="224"/>
      <c r="H153" s="224"/>
      <c r="I153" s="224"/>
      <c r="J153" s="91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</row>
    <row r="154" spans="1:48" s="1" customFormat="1" ht="15" customHeight="1" x14ac:dyDescent="0.25">
      <c r="A154" s="225" t="s">
        <v>115</v>
      </c>
      <c r="B154" s="225"/>
      <c r="C154" s="225"/>
      <c r="D154" s="225"/>
      <c r="E154" s="225"/>
      <c r="F154" s="225"/>
      <c r="G154" s="225"/>
      <c r="H154" s="226" t="s">
        <v>116</v>
      </c>
      <c r="I154" s="226"/>
      <c r="J154" s="101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</row>
    <row r="155" spans="1:48" s="1" customFormat="1" ht="15" customHeight="1" x14ac:dyDescent="0.25">
      <c r="A155" s="215" t="s">
        <v>117</v>
      </c>
      <c r="B155" s="215"/>
      <c r="C155" s="215"/>
      <c r="D155" s="215"/>
      <c r="E155" s="215"/>
      <c r="F155" s="215"/>
      <c r="G155" s="215"/>
      <c r="H155" s="216">
        <f>H149</f>
        <v>4128.1776170637759</v>
      </c>
      <c r="I155" s="216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</row>
    <row r="156" spans="1:48" s="1" customFormat="1" ht="15" customHeight="1" thickBot="1" x14ac:dyDescent="0.3">
      <c r="A156" s="215" t="s">
        <v>118</v>
      </c>
      <c r="B156" s="215"/>
      <c r="C156" s="215"/>
      <c r="D156" s="215"/>
      <c r="E156" s="215"/>
      <c r="F156" s="215"/>
      <c r="G156" s="215"/>
      <c r="H156" s="217">
        <f>G12</f>
        <v>12</v>
      </c>
      <c r="I156" s="217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</row>
    <row r="157" spans="1:48" s="1" customFormat="1" ht="15" customHeight="1" thickBot="1" x14ac:dyDescent="0.3">
      <c r="A157" s="218" t="s">
        <v>165</v>
      </c>
      <c r="B157" s="218"/>
      <c r="C157" s="218"/>
      <c r="D157" s="218"/>
      <c r="E157" s="218"/>
      <c r="F157" s="218"/>
      <c r="G157" s="219"/>
      <c r="H157" s="220">
        <f>H155*H156</f>
        <v>49538.131404765314</v>
      </c>
      <c r="I157" s="221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</row>
    <row r="160" spans="1:48" x14ac:dyDescent="0.25">
      <c r="H160" s="103"/>
    </row>
  </sheetData>
  <mergeCells count="232">
    <mergeCell ref="A1:I1"/>
    <mergeCell ref="A2:I2"/>
    <mergeCell ref="A6:I6"/>
    <mergeCell ref="A7:I7"/>
    <mergeCell ref="A128:B128"/>
    <mergeCell ref="G12:I12"/>
    <mergeCell ref="A13:I13"/>
    <mergeCell ref="A14:I14"/>
    <mergeCell ref="B15:G15"/>
    <mergeCell ref="H15:I15"/>
    <mergeCell ref="B16:G16"/>
    <mergeCell ref="H16:I16"/>
    <mergeCell ref="A8:I8"/>
    <mergeCell ref="B9:F9"/>
    <mergeCell ref="G9:I9"/>
    <mergeCell ref="B10:F10"/>
    <mergeCell ref="G10:I10"/>
    <mergeCell ref="B11:F11"/>
    <mergeCell ref="G11:I11"/>
    <mergeCell ref="B23:G23"/>
    <mergeCell ref="H23:I23"/>
    <mergeCell ref="B24:G24"/>
    <mergeCell ref="H24:I24"/>
    <mergeCell ref="B25:G25"/>
    <mergeCell ref="H25:I25"/>
    <mergeCell ref="C17:I17"/>
    <mergeCell ref="A18:I18"/>
    <mergeCell ref="A19:I19"/>
    <mergeCell ref="A20:I20"/>
    <mergeCell ref="A21:I21"/>
    <mergeCell ref="A22:I22"/>
    <mergeCell ref="B30:G30"/>
    <mergeCell ref="H30:I30"/>
    <mergeCell ref="B31:G31"/>
    <mergeCell ref="H31:I31"/>
    <mergeCell ref="L31:W31"/>
    <mergeCell ref="H32:I32"/>
    <mergeCell ref="L32:W32"/>
    <mergeCell ref="B26:G26"/>
    <mergeCell ref="H26:I26"/>
    <mergeCell ref="B27:G27"/>
    <mergeCell ref="H27:I27"/>
    <mergeCell ref="A28:I28"/>
    <mergeCell ref="A29:I29"/>
    <mergeCell ref="B36:G36"/>
    <mergeCell ref="H36:I36"/>
    <mergeCell ref="L36:M36"/>
    <mergeCell ref="B37:G37"/>
    <mergeCell ref="H37:I37"/>
    <mergeCell ref="L37:M37"/>
    <mergeCell ref="H33:I33"/>
    <mergeCell ref="B34:G34"/>
    <mergeCell ref="H34:I34"/>
    <mergeCell ref="L34:M34"/>
    <mergeCell ref="B35:G35"/>
    <mergeCell ref="H35:I35"/>
    <mergeCell ref="L35:M35"/>
    <mergeCell ref="B43:G43"/>
    <mergeCell ref="L43:W43"/>
    <mergeCell ref="B44:G44"/>
    <mergeCell ref="L44:W44"/>
    <mergeCell ref="B45:G45"/>
    <mergeCell ref="L45:W45"/>
    <mergeCell ref="A38:G38"/>
    <mergeCell ref="H38:I38"/>
    <mergeCell ref="A39:I39"/>
    <mergeCell ref="A40:I40"/>
    <mergeCell ref="A41:I41"/>
    <mergeCell ref="B42:G42"/>
    <mergeCell ref="B51:G51"/>
    <mergeCell ref="B53:G53"/>
    <mergeCell ref="B54:G54"/>
    <mergeCell ref="B55:G55"/>
    <mergeCell ref="B56:G56"/>
    <mergeCell ref="B57:G57"/>
    <mergeCell ref="A46:G46"/>
    <mergeCell ref="H46:I46"/>
    <mergeCell ref="A47:I47"/>
    <mergeCell ref="A48:I48"/>
    <mergeCell ref="B49:G49"/>
    <mergeCell ref="B50:G50"/>
    <mergeCell ref="AA62:AB62"/>
    <mergeCell ref="AC62:AD62"/>
    <mergeCell ref="AE62:AF62"/>
    <mergeCell ref="AG62:AH62"/>
    <mergeCell ref="AI62:AL62"/>
    <mergeCell ref="H63:I63"/>
    <mergeCell ref="A58:G58"/>
    <mergeCell ref="A59:I59"/>
    <mergeCell ref="A60:I60"/>
    <mergeCell ref="B61:G61"/>
    <mergeCell ref="H61:I61"/>
    <mergeCell ref="A62:A63"/>
    <mergeCell ref="B62:B63"/>
    <mergeCell ref="H62:I62"/>
    <mergeCell ref="B68:G68"/>
    <mergeCell ref="H68:I68"/>
    <mergeCell ref="A69:G69"/>
    <mergeCell ref="H69:I69"/>
    <mergeCell ref="A70:I70"/>
    <mergeCell ref="A71:I71"/>
    <mergeCell ref="A64:A65"/>
    <mergeCell ref="B64:C65"/>
    <mergeCell ref="H64:I65"/>
    <mergeCell ref="B66:G66"/>
    <mergeCell ref="H66:I66"/>
    <mergeCell ref="B67:G67"/>
    <mergeCell ref="H67:I67"/>
    <mergeCell ref="B76:G76"/>
    <mergeCell ref="H76:I76"/>
    <mergeCell ref="A77:G77"/>
    <mergeCell ref="H77:I77"/>
    <mergeCell ref="A78:I78"/>
    <mergeCell ref="A79:I79"/>
    <mergeCell ref="A72:I72"/>
    <mergeCell ref="B73:G73"/>
    <mergeCell ref="H73:I73"/>
    <mergeCell ref="B74:G74"/>
    <mergeCell ref="H74:I74"/>
    <mergeCell ref="B75:G75"/>
    <mergeCell ref="H75:I75"/>
    <mergeCell ref="B86:G86"/>
    <mergeCell ref="A87:G87"/>
    <mergeCell ref="H87:I87"/>
    <mergeCell ref="A88:I88"/>
    <mergeCell ref="A89:I89"/>
    <mergeCell ref="A90:I90"/>
    <mergeCell ref="B80:G80"/>
    <mergeCell ref="B81:G81"/>
    <mergeCell ref="B82:G82"/>
    <mergeCell ref="B83:G83"/>
    <mergeCell ref="B84:G84"/>
    <mergeCell ref="B85:G85"/>
    <mergeCell ref="B97:G97"/>
    <mergeCell ref="A98:G98"/>
    <mergeCell ref="A99:I99"/>
    <mergeCell ref="A100:I100"/>
    <mergeCell ref="B101:G101"/>
    <mergeCell ref="B102:G102"/>
    <mergeCell ref="B91:G91"/>
    <mergeCell ref="B92:G92"/>
    <mergeCell ref="B93:G93"/>
    <mergeCell ref="B94:G94"/>
    <mergeCell ref="B95:G95"/>
    <mergeCell ref="B96:G96"/>
    <mergeCell ref="B108:G108"/>
    <mergeCell ref="H108:I108"/>
    <mergeCell ref="B109:G109"/>
    <mergeCell ref="H109:I109"/>
    <mergeCell ref="A110:G110"/>
    <mergeCell ref="H110:I110"/>
    <mergeCell ref="A103:G103"/>
    <mergeCell ref="H103:I103"/>
    <mergeCell ref="A104:I104"/>
    <mergeCell ref="A105:I105"/>
    <mergeCell ref="A106:I106"/>
    <mergeCell ref="B107:G107"/>
    <mergeCell ref="H107:I107"/>
    <mergeCell ref="B115:G115"/>
    <mergeCell ref="H115:I115"/>
    <mergeCell ref="B116:G116"/>
    <mergeCell ref="H116:I116"/>
    <mergeCell ref="B117:G117"/>
    <mergeCell ref="H117:I117"/>
    <mergeCell ref="A111:I111"/>
    <mergeCell ref="A112:I112"/>
    <mergeCell ref="B113:G113"/>
    <mergeCell ref="H113:I113"/>
    <mergeCell ref="B114:G114"/>
    <mergeCell ref="H114:I114"/>
    <mergeCell ref="B123:G123"/>
    <mergeCell ref="B124:G124"/>
    <mergeCell ref="A125:B125"/>
    <mergeCell ref="C125:C126"/>
    <mergeCell ref="A126:B126"/>
    <mergeCell ref="A127:B127"/>
    <mergeCell ref="A118:G118"/>
    <mergeCell ref="H118:I118"/>
    <mergeCell ref="A119:I119"/>
    <mergeCell ref="A120:I120"/>
    <mergeCell ref="B121:G121"/>
    <mergeCell ref="B122:G122"/>
    <mergeCell ref="B134:G134"/>
    <mergeCell ref="H134:I134"/>
    <mergeCell ref="B135:G135"/>
    <mergeCell ref="H135:I135"/>
    <mergeCell ref="B136:G136"/>
    <mergeCell ref="H136:I136"/>
    <mergeCell ref="A129:G129"/>
    <mergeCell ref="A130:I130"/>
    <mergeCell ref="A131:I131"/>
    <mergeCell ref="A132:I132"/>
    <mergeCell ref="A133:G133"/>
    <mergeCell ref="H133:I133"/>
    <mergeCell ref="E146:F146"/>
    <mergeCell ref="H146:I146"/>
    <mergeCell ref="B140:G140"/>
    <mergeCell ref="H140:I140"/>
    <mergeCell ref="A141:G141"/>
    <mergeCell ref="H141:I141"/>
    <mergeCell ref="A142:I142"/>
    <mergeCell ref="A143:I143"/>
    <mergeCell ref="B137:G137"/>
    <mergeCell ref="H137:I137"/>
    <mergeCell ref="B138:G138"/>
    <mergeCell ref="H138:I138"/>
    <mergeCell ref="A139:G139"/>
    <mergeCell ref="H139:I139"/>
    <mergeCell ref="B3:C3"/>
    <mergeCell ref="B4:D4"/>
    <mergeCell ref="B5:C5"/>
    <mergeCell ref="D5:E5"/>
    <mergeCell ref="E4:F4"/>
    <mergeCell ref="A148:I148"/>
    <mergeCell ref="A156:G156"/>
    <mergeCell ref="H156:I156"/>
    <mergeCell ref="A157:G157"/>
    <mergeCell ref="H157:I157"/>
    <mergeCell ref="A151:I151"/>
    <mergeCell ref="A153:I153"/>
    <mergeCell ref="A154:G154"/>
    <mergeCell ref="H154:I154"/>
    <mergeCell ref="A155:G155"/>
    <mergeCell ref="H155:I155"/>
    <mergeCell ref="A147:G147"/>
    <mergeCell ref="H147:I147"/>
    <mergeCell ref="A149:G149"/>
    <mergeCell ref="H149:I149"/>
    <mergeCell ref="A145:B145"/>
    <mergeCell ref="E145:F145"/>
    <mergeCell ref="H145:I145"/>
    <mergeCell ref="A146:B146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14B8FF-B96A-4CCD-9573-8204D0CEF263}">
  <dimension ref="A1:AMK160"/>
  <sheetViews>
    <sheetView zoomScale="103" zoomScaleNormal="100" workbookViewId="0">
      <selection activeCell="H26" sqref="H26:I26"/>
    </sheetView>
  </sheetViews>
  <sheetFormatPr defaultColWidth="9.140625" defaultRowHeight="12.75" x14ac:dyDescent="0.25"/>
  <cols>
    <col min="1" max="1" width="3.140625" style="102" customWidth="1"/>
    <col min="2" max="2" width="16.5703125" style="1" customWidth="1"/>
    <col min="3" max="3" width="17.85546875" style="1" customWidth="1"/>
    <col min="4" max="4" width="13" style="1" customWidth="1"/>
    <col min="5" max="5" width="10.5703125" style="1" bestFit="1" customWidth="1"/>
    <col min="6" max="6" width="13.140625" style="1" customWidth="1"/>
    <col min="7" max="7" width="13.28515625" style="1" customWidth="1"/>
    <col min="8" max="8" width="10.28515625" style="1" customWidth="1"/>
    <col min="9" max="9" width="19.7109375" style="1" customWidth="1"/>
    <col min="10" max="10" width="10.140625" style="1" hidden="1" customWidth="1"/>
    <col min="11" max="11" width="10.7109375" style="8" customWidth="1"/>
    <col min="12" max="12" width="14.42578125" style="8" customWidth="1"/>
    <col min="13" max="27" width="9.140625" style="8" customWidth="1"/>
    <col min="28" max="28" width="9.7109375" style="8" bestFit="1" customWidth="1"/>
    <col min="29" max="48" width="9.140625" style="8" customWidth="1"/>
    <col min="49" max="1025" width="9.140625" style="1" customWidth="1"/>
    <col min="1026" max="16384" width="9.140625" style="9"/>
  </cols>
  <sheetData>
    <row r="1" spans="1:1025" ht="21" customHeight="1" x14ac:dyDescent="0.25">
      <c r="A1" s="132" t="s">
        <v>206</v>
      </c>
      <c r="B1" s="132"/>
      <c r="C1" s="132"/>
      <c r="D1" s="132"/>
      <c r="E1" s="132"/>
      <c r="F1" s="132"/>
      <c r="G1" s="132"/>
      <c r="H1" s="132"/>
      <c r="I1" s="132"/>
      <c r="J1" s="12"/>
    </row>
    <row r="2" spans="1:1025" ht="15" customHeight="1" x14ac:dyDescent="0.25">
      <c r="A2" s="124"/>
      <c r="B2" s="124"/>
      <c r="C2" s="124"/>
      <c r="D2" s="124"/>
      <c r="E2" s="124"/>
      <c r="F2" s="124"/>
      <c r="G2" s="124"/>
      <c r="H2" s="124"/>
      <c r="I2" s="124"/>
      <c r="J2" s="7"/>
    </row>
    <row r="3" spans="1:1025" ht="15" customHeight="1" x14ac:dyDescent="0.25">
      <c r="A3" s="13"/>
      <c r="B3" s="133"/>
      <c r="C3" s="133"/>
      <c r="D3" s="14"/>
      <c r="E3" s="14"/>
      <c r="F3" s="14"/>
      <c r="G3" s="14"/>
      <c r="H3" s="14"/>
      <c r="I3" s="14"/>
      <c r="J3" s="15"/>
    </row>
    <row r="4" spans="1:1025" ht="15" customHeight="1" x14ac:dyDescent="0.25">
      <c r="A4" s="13"/>
      <c r="B4" s="133"/>
      <c r="C4" s="133"/>
      <c r="D4" s="133"/>
      <c r="E4" s="133"/>
      <c r="F4" s="133"/>
      <c r="G4" s="14"/>
      <c r="H4" s="14"/>
      <c r="I4" s="14"/>
      <c r="J4" s="15"/>
    </row>
    <row r="5" spans="1:1025" ht="15" customHeight="1" x14ac:dyDescent="0.25">
      <c r="A5" s="13"/>
      <c r="B5" s="133"/>
      <c r="C5" s="133"/>
      <c r="D5" s="133"/>
      <c r="E5" s="133"/>
      <c r="F5" s="14"/>
      <c r="G5" s="14"/>
      <c r="H5" s="14"/>
      <c r="I5" s="14"/>
      <c r="J5" s="15"/>
    </row>
    <row r="6" spans="1:1025" ht="15" customHeight="1" x14ac:dyDescent="0.25">
      <c r="A6" s="124"/>
      <c r="B6" s="124"/>
      <c r="C6" s="124"/>
      <c r="D6" s="124"/>
      <c r="E6" s="124"/>
      <c r="F6" s="124"/>
      <c r="G6" s="124"/>
      <c r="H6" s="124"/>
      <c r="I6" s="124"/>
      <c r="J6" s="15"/>
    </row>
    <row r="7" spans="1:1025" ht="15" customHeight="1" x14ac:dyDescent="0.25">
      <c r="A7" s="125" t="s">
        <v>0</v>
      </c>
      <c r="B7" s="125"/>
      <c r="C7" s="125"/>
      <c r="D7" s="125"/>
      <c r="E7" s="125"/>
      <c r="F7" s="125"/>
      <c r="G7" s="125"/>
      <c r="H7" s="125"/>
      <c r="I7" s="125"/>
      <c r="J7" s="15"/>
      <c r="L7" s="16" t="s">
        <v>153</v>
      </c>
    </row>
    <row r="8" spans="1:1025" ht="15" customHeight="1" x14ac:dyDescent="0.25">
      <c r="A8" s="124"/>
      <c r="B8" s="124"/>
      <c r="C8" s="124"/>
      <c r="D8" s="124"/>
      <c r="E8" s="124"/>
      <c r="F8" s="124"/>
      <c r="G8" s="124"/>
      <c r="H8" s="124"/>
      <c r="I8" s="124"/>
      <c r="J8" s="7"/>
    </row>
    <row r="9" spans="1:1025" ht="15" customHeight="1" x14ac:dyDescent="0.25">
      <c r="A9" s="17" t="s">
        <v>1</v>
      </c>
      <c r="B9" s="126" t="s">
        <v>2</v>
      </c>
      <c r="C9" s="126"/>
      <c r="D9" s="126"/>
      <c r="E9" s="126"/>
      <c r="F9" s="126"/>
      <c r="G9" s="127">
        <v>45684</v>
      </c>
      <c r="H9" s="128"/>
      <c r="I9" s="128"/>
      <c r="J9" s="18"/>
      <c r="L9" s="8" t="s">
        <v>154</v>
      </c>
    </row>
    <row r="10" spans="1:1025" ht="15" customHeight="1" x14ac:dyDescent="0.25">
      <c r="A10" s="17" t="s">
        <v>3</v>
      </c>
      <c r="B10" s="126" t="s">
        <v>4</v>
      </c>
      <c r="C10" s="126"/>
      <c r="D10" s="126"/>
      <c r="E10" s="126"/>
      <c r="F10" s="126"/>
      <c r="G10" s="129" t="s">
        <v>230</v>
      </c>
      <c r="H10" s="130"/>
      <c r="I10" s="131"/>
      <c r="J10" s="18"/>
      <c r="L10" s="8" t="s">
        <v>155</v>
      </c>
    </row>
    <row r="11" spans="1:1025" ht="34.15" customHeight="1" x14ac:dyDescent="0.25">
      <c r="A11" s="6" t="s">
        <v>5</v>
      </c>
      <c r="B11" s="136" t="s">
        <v>6</v>
      </c>
      <c r="C11" s="137"/>
      <c r="D11" s="137"/>
      <c r="E11" s="137"/>
      <c r="F11" s="137"/>
      <c r="G11" s="138" t="s">
        <v>231</v>
      </c>
      <c r="H11" s="138"/>
      <c r="I11" s="138"/>
      <c r="J11" s="7"/>
      <c r="L11" s="8" t="s">
        <v>156</v>
      </c>
    </row>
    <row r="12" spans="1:1025" ht="15" customHeight="1" x14ac:dyDescent="0.25">
      <c r="A12" s="17" t="s">
        <v>7</v>
      </c>
      <c r="B12" s="19" t="s">
        <v>8</v>
      </c>
      <c r="C12" s="20"/>
      <c r="D12" s="20"/>
      <c r="E12" s="20"/>
      <c r="F12" s="20"/>
      <c r="G12" s="128">
        <v>12</v>
      </c>
      <c r="H12" s="128"/>
      <c r="I12" s="128"/>
      <c r="J12" s="7"/>
      <c r="L12" s="8" t="s">
        <v>157</v>
      </c>
    </row>
    <row r="13" spans="1:1025" ht="15" customHeight="1" x14ac:dyDescent="0.25">
      <c r="A13" s="124"/>
      <c r="B13" s="124"/>
      <c r="C13" s="124"/>
      <c r="D13" s="124"/>
      <c r="E13" s="124"/>
      <c r="F13" s="124"/>
      <c r="G13" s="124"/>
      <c r="H13" s="124"/>
      <c r="I13" s="124"/>
      <c r="J13" s="7"/>
    </row>
    <row r="14" spans="1:1025" ht="15" customHeight="1" x14ac:dyDescent="0.25">
      <c r="A14" s="125" t="s">
        <v>9</v>
      </c>
      <c r="B14" s="125"/>
      <c r="C14" s="125"/>
      <c r="D14" s="125"/>
      <c r="E14" s="125"/>
      <c r="F14" s="125"/>
      <c r="G14" s="125"/>
      <c r="H14" s="125"/>
      <c r="I14" s="125"/>
      <c r="J14" s="7"/>
    </row>
    <row r="15" spans="1:1025" ht="15" customHeight="1" x14ac:dyDescent="0.25">
      <c r="A15" s="17">
        <v>1</v>
      </c>
      <c r="B15" s="126" t="s">
        <v>10</v>
      </c>
      <c r="C15" s="126"/>
      <c r="D15" s="126"/>
      <c r="E15" s="126"/>
      <c r="F15" s="126"/>
      <c r="G15" s="126"/>
      <c r="H15" s="128" t="s">
        <v>202</v>
      </c>
      <c r="I15" s="128"/>
      <c r="J15" s="7"/>
      <c r="L15" s="8" t="s">
        <v>158</v>
      </c>
    </row>
    <row r="16" spans="1:1025" s="8" customFormat="1" ht="15" customHeight="1" x14ac:dyDescent="0.25">
      <c r="A16" s="17">
        <v>2</v>
      </c>
      <c r="B16" s="126" t="s">
        <v>11</v>
      </c>
      <c r="C16" s="126"/>
      <c r="D16" s="126"/>
      <c r="E16" s="126"/>
      <c r="F16" s="126"/>
      <c r="G16" s="126"/>
      <c r="H16" s="128">
        <v>3</v>
      </c>
      <c r="I16" s="128"/>
      <c r="J16" s="7"/>
      <c r="L16" s="8" t="s">
        <v>159</v>
      </c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</row>
    <row r="17" spans="1:1025" s="8" customFormat="1" ht="15" customHeight="1" x14ac:dyDescent="0.25">
      <c r="A17" s="17">
        <v>3</v>
      </c>
      <c r="B17" s="19" t="s">
        <v>166</v>
      </c>
      <c r="C17" s="134" t="s">
        <v>232</v>
      </c>
      <c r="D17" s="134"/>
      <c r="E17" s="134"/>
      <c r="F17" s="134"/>
      <c r="G17" s="134"/>
      <c r="H17" s="134"/>
      <c r="I17" s="135"/>
      <c r="J17" s="7"/>
      <c r="L17" s="8" t="s">
        <v>169</v>
      </c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</row>
    <row r="18" spans="1:1025" s="8" customFormat="1" ht="15" customHeight="1" x14ac:dyDescent="0.25">
      <c r="A18" s="124"/>
      <c r="B18" s="124"/>
      <c r="C18" s="124"/>
      <c r="D18" s="124"/>
      <c r="E18" s="124"/>
      <c r="F18" s="124"/>
      <c r="G18" s="124"/>
      <c r="H18" s="124"/>
      <c r="I18" s="124"/>
      <c r="J18" s="7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</row>
    <row r="19" spans="1:1025" s="8" customFormat="1" ht="15" customHeight="1" x14ac:dyDescent="0.25">
      <c r="A19" s="125" t="s">
        <v>12</v>
      </c>
      <c r="B19" s="125"/>
      <c r="C19" s="125"/>
      <c r="D19" s="125"/>
      <c r="E19" s="125"/>
      <c r="F19" s="125"/>
      <c r="G19" s="125"/>
      <c r="H19" s="125"/>
      <c r="I19" s="125"/>
      <c r="J19" s="2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</row>
    <row r="20" spans="1:1025" s="8" customFormat="1" ht="15" customHeight="1" x14ac:dyDescent="0.25">
      <c r="A20" s="124"/>
      <c r="B20" s="124"/>
      <c r="C20" s="124"/>
      <c r="D20" s="124"/>
      <c r="E20" s="124"/>
      <c r="F20" s="124"/>
      <c r="G20" s="124"/>
      <c r="H20" s="124"/>
      <c r="I20" s="124"/>
      <c r="J20" s="7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</row>
    <row r="21" spans="1:1025" s="8" customFormat="1" ht="15" customHeight="1" x14ac:dyDescent="0.25">
      <c r="A21" s="146" t="s">
        <v>13</v>
      </c>
      <c r="B21" s="146"/>
      <c r="C21" s="146"/>
      <c r="D21" s="146"/>
      <c r="E21" s="146"/>
      <c r="F21" s="146"/>
      <c r="G21" s="146"/>
      <c r="H21" s="146"/>
      <c r="I21" s="146"/>
      <c r="J21" s="1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</row>
    <row r="22" spans="1:1025" s="8" customFormat="1" ht="15" customHeight="1" x14ac:dyDescent="0.25">
      <c r="A22" s="147" t="s">
        <v>14</v>
      </c>
      <c r="B22" s="147"/>
      <c r="C22" s="147"/>
      <c r="D22" s="147"/>
      <c r="E22" s="147"/>
      <c r="F22" s="147"/>
      <c r="G22" s="147"/>
      <c r="H22" s="147"/>
      <c r="I22" s="147"/>
      <c r="J22" s="1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</row>
    <row r="23" spans="1:1025" s="8" customFormat="1" ht="27" customHeight="1" x14ac:dyDescent="0.25">
      <c r="A23" s="10">
        <v>1</v>
      </c>
      <c r="B23" s="139" t="s">
        <v>15</v>
      </c>
      <c r="C23" s="139"/>
      <c r="D23" s="139"/>
      <c r="E23" s="139"/>
      <c r="F23" s="139"/>
      <c r="G23" s="139"/>
      <c r="H23" s="148" t="str">
        <f>C17</f>
        <v xml:space="preserve">AUXILIAR DE SERVIÇOS GERAIS </v>
      </c>
      <c r="I23" s="149"/>
      <c r="J23" s="11"/>
      <c r="L23" s="8" t="s">
        <v>160</v>
      </c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</row>
    <row r="24" spans="1:1025" s="8" customFormat="1" ht="15" customHeight="1" x14ac:dyDescent="0.25">
      <c r="A24" s="10">
        <v>2</v>
      </c>
      <c r="B24" s="139" t="s">
        <v>16</v>
      </c>
      <c r="C24" s="139"/>
      <c r="D24" s="139"/>
      <c r="E24" s="139"/>
      <c r="F24" s="139"/>
      <c r="G24" s="139"/>
      <c r="H24" s="142"/>
      <c r="I24" s="143"/>
      <c r="J24" s="11"/>
      <c r="L24" s="8" t="s">
        <v>161</v>
      </c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</row>
    <row r="25" spans="1:1025" s="8" customFormat="1" ht="15" customHeight="1" x14ac:dyDescent="0.25">
      <c r="A25" s="10">
        <v>3</v>
      </c>
      <c r="B25" s="139" t="s">
        <v>17</v>
      </c>
      <c r="C25" s="139"/>
      <c r="D25" s="139"/>
      <c r="E25" s="139"/>
      <c r="F25" s="139"/>
      <c r="G25" s="139"/>
      <c r="H25" s="140">
        <v>1641</v>
      </c>
      <c r="I25" s="141"/>
      <c r="J25" s="22"/>
      <c r="L25" s="8" t="s">
        <v>162</v>
      </c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</row>
    <row r="26" spans="1:1025" s="8" customFormat="1" ht="15" customHeight="1" x14ac:dyDescent="0.25">
      <c r="A26" s="10">
        <v>4</v>
      </c>
      <c r="B26" s="139" t="s">
        <v>18</v>
      </c>
      <c r="C26" s="139"/>
      <c r="D26" s="139"/>
      <c r="E26" s="139"/>
      <c r="F26" s="139"/>
      <c r="G26" s="139"/>
      <c r="H26" s="142"/>
      <c r="I26" s="143"/>
      <c r="J26" s="23"/>
      <c r="L26" s="8" t="s">
        <v>163</v>
      </c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</row>
    <row r="27" spans="1:1025" s="8" customFormat="1" ht="15" customHeight="1" x14ac:dyDescent="0.25">
      <c r="A27" s="10">
        <v>5</v>
      </c>
      <c r="B27" s="139" t="s">
        <v>19</v>
      </c>
      <c r="C27" s="139"/>
      <c r="D27" s="139"/>
      <c r="E27" s="139"/>
      <c r="F27" s="139"/>
      <c r="G27" s="139"/>
      <c r="H27" s="144">
        <v>45323</v>
      </c>
      <c r="I27" s="145"/>
      <c r="J27" s="23"/>
      <c r="L27" s="8" t="s">
        <v>164</v>
      </c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</row>
    <row r="28" spans="1:1025" s="8" customFormat="1" ht="15" customHeight="1" x14ac:dyDescent="0.25">
      <c r="A28" s="156"/>
      <c r="B28" s="156"/>
      <c r="C28" s="156"/>
      <c r="D28" s="156"/>
      <c r="E28" s="156"/>
      <c r="F28" s="156"/>
      <c r="G28" s="156"/>
      <c r="H28" s="156"/>
      <c r="I28" s="156"/>
      <c r="J28" s="7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</row>
    <row r="29" spans="1:1025" s="8" customFormat="1" ht="15" customHeight="1" x14ac:dyDescent="0.25">
      <c r="A29" s="157" t="s">
        <v>20</v>
      </c>
      <c r="B29" s="158"/>
      <c r="C29" s="158"/>
      <c r="D29" s="158"/>
      <c r="E29" s="158"/>
      <c r="F29" s="158"/>
      <c r="G29" s="158"/>
      <c r="H29" s="158"/>
      <c r="I29" s="159"/>
      <c r="J29" s="25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</row>
    <row r="30" spans="1:1025" s="8" customFormat="1" ht="15" customHeight="1" x14ac:dyDescent="0.25">
      <c r="A30" s="26">
        <v>1</v>
      </c>
      <c r="B30" s="147" t="s">
        <v>21</v>
      </c>
      <c r="C30" s="147"/>
      <c r="D30" s="147"/>
      <c r="E30" s="147"/>
      <c r="F30" s="147"/>
      <c r="G30" s="147"/>
      <c r="H30" s="160" t="s">
        <v>22</v>
      </c>
      <c r="I30" s="160"/>
      <c r="J30" s="27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</row>
    <row r="31" spans="1:1025" s="8" customFormat="1" ht="15" customHeight="1" x14ac:dyDescent="0.25">
      <c r="A31" s="10" t="s">
        <v>1</v>
      </c>
      <c r="B31" s="126" t="s">
        <v>23</v>
      </c>
      <c r="C31" s="126"/>
      <c r="D31" s="126"/>
      <c r="E31" s="126"/>
      <c r="F31" s="126"/>
      <c r="G31" s="126"/>
      <c r="H31" s="151">
        <v>1641</v>
      </c>
      <c r="I31" s="151"/>
      <c r="J31" s="29">
        <f>((H31/(H25/220)))</f>
        <v>220</v>
      </c>
      <c r="K31" s="30"/>
      <c r="L31" s="150" t="s">
        <v>129</v>
      </c>
      <c r="M31" s="150"/>
      <c r="N31" s="150"/>
      <c r="O31" s="150"/>
      <c r="P31" s="150"/>
      <c r="Q31" s="150"/>
      <c r="R31" s="150"/>
      <c r="S31" s="150"/>
      <c r="T31" s="150"/>
      <c r="U31" s="150"/>
      <c r="V31" s="150"/>
      <c r="W31" s="150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</row>
    <row r="32" spans="1:1025" s="8" customFormat="1" ht="15" customHeight="1" x14ac:dyDescent="0.25">
      <c r="A32" s="32" t="s">
        <v>3</v>
      </c>
      <c r="B32" s="33" t="s">
        <v>24</v>
      </c>
      <c r="C32" s="34"/>
      <c r="D32" s="35" t="s">
        <v>128</v>
      </c>
      <c r="E32" s="35" t="s">
        <v>124</v>
      </c>
      <c r="F32" s="34"/>
      <c r="G32" s="36"/>
      <c r="H32" s="151">
        <f>IF(E32="N",0,H31*0.3)</f>
        <v>0</v>
      </c>
      <c r="I32" s="151"/>
      <c r="J32" s="37"/>
      <c r="L32" s="150" t="s">
        <v>207</v>
      </c>
      <c r="M32" s="150"/>
      <c r="N32" s="150"/>
      <c r="O32" s="150"/>
      <c r="P32" s="150"/>
      <c r="Q32" s="150"/>
      <c r="R32" s="150"/>
      <c r="S32" s="150"/>
      <c r="T32" s="150"/>
      <c r="U32" s="150"/>
      <c r="V32" s="150"/>
      <c r="W32" s="150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</row>
    <row r="33" spans="1:1025" s="8" customFormat="1" ht="15" customHeight="1" x14ac:dyDescent="0.25">
      <c r="A33" s="32" t="s">
        <v>5</v>
      </c>
      <c r="B33" s="33" t="s">
        <v>25</v>
      </c>
      <c r="C33" s="34"/>
      <c r="D33" s="35" t="s">
        <v>128</v>
      </c>
      <c r="E33" s="35" t="s">
        <v>124</v>
      </c>
      <c r="F33" s="38">
        <v>1518</v>
      </c>
      <c r="G33" s="39">
        <v>0.2</v>
      </c>
      <c r="H33" s="152">
        <v>0</v>
      </c>
      <c r="I33" s="151"/>
      <c r="J33" s="37"/>
      <c r="L33" s="31" t="s">
        <v>208</v>
      </c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</row>
    <row r="34" spans="1:1025" s="8" customFormat="1" ht="15" customHeight="1" x14ac:dyDescent="0.25">
      <c r="A34" s="10" t="s">
        <v>7</v>
      </c>
      <c r="B34" s="153" t="s">
        <v>26</v>
      </c>
      <c r="C34" s="154"/>
      <c r="D34" s="154"/>
      <c r="E34" s="154"/>
      <c r="F34" s="154"/>
      <c r="G34" s="155"/>
      <c r="H34" s="151"/>
      <c r="I34" s="151"/>
      <c r="J34" s="40"/>
      <c r="L34" s="150"/>
      <c r="M34" s="150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</row>
    <row r="35" spans="1:1025" s="8" customFormat="1" ht="15" customHeight="1" x14ac:dyDescent="0.25">
      <c r="A35" s="10" t="s">
        <v>27</v>
      </c>
      <c r="B35" s="153" t="s">
        <v>28</v>
      </c>
      <c r="C35" s="154"/>
      <c r="D35" s="154"/>
      <c r="E35" s="154"/>
      <c r="F35" s="154"/>
      <c r="G35" s="155"/>
      <c r="H35" s="151">
        <v>0</v>
      </c>
      <c r="I35" s="151"/>
      <c r="J35" s="40"/>
      <c r="L35" s="150"/>
      <c r="M35" s="150"/>
      <c r="Q35" s="30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</row>
    <row r="36" spans="1:1025" s="8" customFormat="1" ht="15" customHeight="1" x14ac:dyDescent="0.25">
      <c r="A36" s="17" t="s">
        <v>29</v>
      </c>
      <c r="B36" s="164" t="s">
        <v>30</v>
      </c>
      <c r="C36" s="164"/>
      <c r="D36" s="164"/>
      <c r="E36" s="164"/>
      <c r="F36" s="164"/>
      <c r="G36" s="164"/>
      <c r="H36" s="165">
        <v>0</v>
      </c>
      <c r="I36" s="165"/>
      <c r="J36" s="41"/>
      <c r="L36" s="150"/>
      <c r="M36" s="150"/>
      <c r="O36" s="9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</row>
    <row r="37" spans="1:1025" s="8" customFormat="1" ht="15" customHeight="1" x14ac:dyDescent="0.25">
      <c r="A37" s="10" t="s">
        <v>31</v>
      </c>
      <c r="B37" s="139" t="s">
        <v>32</v>
      </c>
      <c r="C37" s="139"/>
      <c r="D37" s="139"/>
      <c r="E37" s="139"/>
      <c r="F37" s="139"/>
      <c r="G37" s="139"/>
      <c r="H37" s="161"/>
      <c r="I37" s="161"/>
      <c r="J37" s="42"/>
      <c r="K37" s="30"/>
      <c r="L37" s="150"/>
      <c r="M37" s="150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</row>
    <row r="38" spans="1:1025" s="8" customFormat="1" ht="15" customHeight="1" x14ac:dyDescent="0.25">
      <c r="A38" s="162" t="s">
        <v>33</v>
      </c>
      <c r="B38" s="162"/>
      <c r="C38" s="162"/>
      <c r="D38" s="162"/>
      <c r="E38" s="162"/>
      <c r="F38" s="162"/>
      <c r="G38" s="162"/>
      <c r="H38" s="163">
        <f>SUM(H31:I37)</f>
        <v>1641</v>
      </c>
      <c r="I38" s="163"/>
      <c r="J38" s="44"/>
      <c r="L38" s="8" t="s">
        <v>131</v>
      </c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</row>
    <row r="39" spans="1:1025" s="8" customFormat="1" ht="15" customHeight="1" x14ac:dyDescent="0.25">
      <c r="A39" s="156"/>
      <c r="B39" s="156"/>
      <c r="C39" s="156"/>
      <c r="D39" s="156"/>
      <c r="E39" s="156"/>
      <c r="F39" s="156"/>
      <c r="G39" s="156"/>
      <c r="H39" s="156"/>
      <c r="I39" s="156"/>
      <c r="J39" s="7"/>
      <c r="K39" s="24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</row>
    <row r="40" spans="1:1025" s="8" customFormat="1" ht="15" customHeight="1" x14ac:dyDescent="0.25">
      <c r="A40" s="157" t="s">
        <v>34</v>
      </c>
      <c r="B40" s="158"/>
      <c r="C40" s="158"/>
      <c r="D40" s="158"/>
      <c r="E40" s="158"/>
      <c r="F40" s="158"/>
      <c r="G40" s="158"/>
      <c r="H40" s="158"/>
      <c r="I40" s="159"/>
      <c r="J40" s="7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</row>
    <row r="41" spans="1:1025" s="8" customFormat="1" ht="15" customHeight="1" x14ac:dyDescent="0.25">
      <c r="A41" s="147" t="s">
        <v>35</v>
      </c>
      <c r="B41" s="147"/>
      <c r="C41" s="147"/>
      <c r="D41" s="147"/>
      <c r="E41" s="147"/>
      <c r="F41" s="147"/>
      <c r="G41" s="147"/>
      <c r="H41" s="147"/>
      <c r="I41" s="147"/>
      <c r="J41" s="7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</row>
    <row r="42" spans="1:1025" s="8" customFormat="1" ht="15" customHeight="1" x14ac:dyDescent="0.25">
      <c r="A42" s="26" t="s">
        <v>36</v>
      </c>
      <c r="B42" s="147" t="s">
        <v>37</v>
      </c>
      <c r="C42" s="147"/>
      <c r="D42" s="147"/>
      <c r="E42" s="147"/>
      <c r="F42" s="147"/>
      <c r="G42" s="147"/>
      <c r="H42" s="26" t="s">
        <v>38</v>
      </c>
      <c r="I42" s="45" t="s">
        <v>22</v>
      </c>
      <c r="J42" s="7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</row>
    <row r="43" spans="1:1025" s="8" customFormat="1" ht="15" customHeight="1" x14ac:dyDescent="0.25">
      <c r="A43" s="10" t="s">
        <v>1</v>
      </c>
      <c r="B43" s="139" t="s">
        <v>39</v>
      </c>
      <c r="C43" s="139"/>
      <c r="D43" s="139"/>
      <c r="E43" s="139"/>
      <c r="F43" s="139"/>
      <c r="G43" s="139"/>
      <c r="H43" s="46">
        <f>1/12</f>
        <v>8.3333333333333329E-2</v>
      </c>
      <c r="I43" s="47">
        <f>H43*H38</f>
        <v>136.75</v>
      </c>
      <c r="J43" s="7"/>
      <c r="L43" s="150" t="s">
        <v>130</v>
      </c>
      <c r="M43" s="150"/>
      <c r="N43" s="150"/>
      <c r="O43" s="150"/>
      <c r="P43" s="150"/>
      <c r="Q43" s="150"/>
      <c r="R43" s="150"/>
      <c r="S43" s="150"/>
      <c r="T43" s="150"/>
      <c r="U43" s="150"/>
      <c r="V43" s="150"/>
      <c r="W43" s="150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</row>
    <row r="44" spans="1:1025" s="8" customFormat="1" ht="15" customHeight="1" x14ac:dyDescent="0.25">
      <c r="A44" s="10" t="s">
        <v>3</v>
      </c>
      <c r="B44" s="139" t="s">
        <v>185</v>
      </c>
      <c r="C44" s="139"/>
      <c r="D44" s="139"/>
      <c r="E44" s="139"/>
      <c r="F44" s="139"/>
      <c r="G44" s="139"/>
      <c r="H44" s="48">
        <v>3.0249999999999999E-2</v>
      </c>
      <c r="I44" s="47">
        <f>H44*H38</f>
        <v>49.640250000000002</v>
      </c>
      <c r="J44" s="7"/>
      <c r="L44" s="150" t="s">
        <v>186</v>
      </c>
      <c r="M44" s="150"/>
      <c r="N44" s="150"/>
      <c r="O44" s="150"/>
      <c r="P44" s="150"/>
      <c r="Q44" s="150"/>
      <c r="R44" s="150"/>
      <c r="S44" s="150"/>
      <c r="T44" s="150"/>
      <c r="U44" s="150"/>
      <c r="V44" s="150"/>
      <c r="W44" s="150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</row>
    <row r="45" spans="1:1025" s="8" customFormat="1" ht="15" customHeight="1" x14ac:dyDescent="0.25">
      <c r="A45" s="32" t="s">
        <v>5</v>
      </c>
      <c r="B45" s="166" t="s">
        <v>172</v>
      </c>
      <c r="C45" s="166"/>
      <c r="D45" s="166"/>
      <c r="E45" s="166"/>
      <c r="F45" s="166"/>
      <c r="G45" s="166"/>
      <c r="H45" s="49">
        <f>(H43+H44+H92)*H58</f>
        <v>7.1149275333333331E-2</v>
      </c>
      <c r="I45" s="50">
        <f>H45*H38</f>
        <v>116.75596082199999</v>
      </c>
      <c r="J45" s="7"/>
      <c r="L45" s="150" t="s">
        <v>209</v>
      </c>
      <c r="M45" s="150"/>
      <c r="N45" s="150"/>
      <c r="O45" s="150"/>
      <c r="P45" s="150"/>
      <c r="Q45" s="150"/>
      <c r="R45" s="150"/>
      <c r="S45" s="150"/>
      <c r="T45" s="150"/>
      <c r="U45" s="150"/>
      <c r="V45" s="150"/>
      <c r="W45" s="150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</row>
    <row r="46" spans="1:1025" s="8" customFormat="1" ht="15" customHeight="1" x14ac:dyDescent="0.25">
      <c r="A46" s="162" t="s">
        <v>40</v>
      </c>
      <c r="B46" s="162"/>
      <c r="C46" s="162"/>
      <c r="D46" s="162"/>
      <c r="E46" s="162"/>
      <c r="F46" s="162"/>
      <c r="G46" s="162"/>
      <c r="H46" s="163">
        <f>SUM(I43:I45)</f>
        <v>303.146210822</v>
      </c>
      <c r="I46" s="163"/>
      <c r="J46" s="7"/>
      <c r="L46" s="8" t="s">
        <v>170</v>
      </c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1"/>
      <c r="ALZ46" s="1"/>
      <c r="AMA46" s="1"/>
      <c r="AMB46" s="1"/>
      <c r="AMC46" s="1"/>
      <c r="AMD46" s="1"/>
      <c r="AME46" s="1"/>
      <c r="AMF46" s="1"/>
      <c r="AMG46" s="1"/>
      <c r="AMH46" s="1"/>
      <c r="AMI46" s="1"/>
      <c r="AMJ46" s="1"/>
      <c r="AMK46" s="1"/>
    </row>
    <row r="47" spans="1:1025" s="8" customFormat="1" ht="15" customHeight="1" x14ac:dyDescent="0.25">
      <c r="A47" s="167"/>
      <c r="B47" s="167"/>
      <c r="C47" s="167"/>
      <c r="D47" s="167"/>
      <c r="E47" s="167"/>
      <c r="F47" s="167"/>
      <c r="G47" s="167"/>
      <c r="H47" s="167"/>
      <c r="I47" s="167"/>
      <c r="J47" s="7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  <c r="AMK47" s="1"/>
    </row>
    <row r="48" spans="1:1025" s="8" customFormat="1" ht="15" customHeight="1" x14ac:dyDescent="0.25">
      <c r="A48" s="147" t="s">
        <v>41</v>
      </c>
      <c r="B48" s="147"/>
      <c r="C48" s="147"/>
      <c r="D48" s="147"/>
      <c r="E48" s="147"/>
      <c r="F48" s="147"/>
      <c r="G48" s="147"/>
      <c r="H48" s="147"/>
      <c r="I48" s="147"/>
      <c r="J48" s="7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1"/>
      <c r="ALZ48" s="1"/>
      <c r="AMA48" s="1"/>
      <c r="AMB48" s="1"/>
      <c r="AMC48" s="1"/>
      <c r="AMD48" s="1"/>
      <c r="AME48" s="1"/>
      <c r="AMF48" s="1"/>
      <c r="AMG48" s="1"/>
      <c r="AMH48" s="1"/>
      <c r="AMI48" s="1"/>
      <c r="AMJ48" s="1"/>
      <c r="AMK48" s="1"/>
    </row>
    <row r="49" spans="1:1025" s="8" customFormat="1" ht="15" customHeight="1" x14ac:dyDescent="0.25">
      <c r="A49" s="26" t="s">
        <v>42</v>
      </c>
      <c r="B49" s="147" t="s">
        <v>43</v>
      </c>
      <c r="C49" s="147"/>
      <c r="D49" s="147"/>
      <c r="E49" s="147"/>
      <c r="F49" s="147"/>
      <c r="G49" s="147"/>
      <c r="H49" s="26" t="s">
        <v>38</v>
      </c>
      <c r="I49" s="45" t="s">
        <v>22</v>
      </c>
      <c r="J49" s="7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1"/>
      <c r="ALZ49" s="1"/>
      <c r="AMA49" s="1"/>
      <c r="AMB49" s="1"/>
      <c r="AMC49" s="1"/>
      <c r="AMD49" s="1"/>
      <c r="AME49" s="1"/>
      <c r="AMF49" s="1"/>
      <c r="AMG49" s="1"/>
      <c r="AMH49" s="1"/>
      <c r="AMI49" s="1"/>
      <c r="AMJ49" s="1"/>
      <c r="AMK49" s="1"/>
    </row>
    <row r="50" spans="1:1025" s="8" customFormat="1" ht="15" customHeight="1" x14ac:dyDescent="0.25">
      <c r="A50" s="10" t="s">
        <v>1</v>
      </c>
      <c r="B50" s="139" t="s">
        <v>44</v>
      </c>
      <c r="C50" s="139"/>
      <c r="D50" s="139"/>
      <c r="E50" s="139"/>
      <c r="F50" s="139"/>
      <c r="G50" s="139"/>
      <c r="H50" s="51">
        <v>0.2</v>
      </c>
      <c r="I50" s="52">
        <f>H50*$H$38</f>
        <v>328.20000000000005</v>
      </c>
      <c r="J50" s="7"/>
      <c r="K50" s="53"/>
      <c r="L50" s="8" t="s">
        <v>133</v>
      </c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1"/>
      <c r="ALZ50" s="1"/>
      <c r="AMA50" s="1"/>
      <c r="AMB50" s="1"/>
      <c r="AMC50" s="1"/>
      <c r="AMD50" s="1"/>
      <c r="AME50" s="1"/>
      <c r="AMF50" s="1"/>
      <c r="AMG50" s="1"/>
      <c r="AMH50" s="1"/>
      <c r="AMI50" s="1"/>
      <c r="AMJ50" s="1"/>
      <c r="AMK50" s="1"/>
    </row>
    <row r="51" spans="1:1025" s="8" customFormat="1" ht="15" customHeight="1" x14ac:dyDescent="0.25">
      <c r="A51" s="10" t="s">
        <v>3</v>
      </c>
      <c r="B51" s="139" t="s">
        <v>45</v>
      </c>
      <c r="C51" s="139"/>
      <c r="D51" s="139"/>
      <c r="E51" s="139"/>
      <c r="F51" s="139"/>
      <c r="G51" s="139"/>
      <c r="H51" s="51">
        <v>2.5000000000000001E-2</v>
      </c>
      <c r="I51" s="52">
        <f>H51*$H$38</f>
        <v>41.025000000000006</v>
      </c>
      <c r="J51" s="7"/>
      <c r="K51" s="53"/>
      <c r="L51" s="8" t="s">
        <v>132</v>
      </c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1"/>
      <c r="ALZ51" s="1"/>
      <c r="AMA51" s="1"/>
      <c r="AMB51" s="1"/>
      <c r="AMC51" s="1"/>
      <c r="AMD51" s="1"/>
      <c r="AME51" s="1"/>
      <c r="AMF51" s="1"/>
      <c r="AMG51" s="1"/>
      <c r="AMH51" s="1"/>
      <c r="AMI51" s="1"/>
      <c r="AMJ51" s="1"/>
      <c r="AMK51" s="1"/>
    </row>
    <row r="52" spans="1:1025" s="8" customFormat="1" ht="15" customHeight="1" x14ac:dyDescent="0.25">
      <c r="A52" s="54" t="s">
        <v>5</v>
      </c>
      <c r="B52" s="55" t="s">
        <v>46</v>
      </c>
      <c r="C52" s="56"/>
      <c r="D52" s="32" t="s">
        <v>167</v>
      </c>
      <c r="E52" s="57">
        <v>1</v>
      </c>
      <c r="F52" s="58" t="s">
        <v>168</v>
      </c>
      <c r="G52" s="57">
        <v>1.0202</v>
      </c>
      <c r="H52" s="59">
        <f>E52*G52/100</f>
        <v>1.0201999999999999E-2</v>
      </c>
      <c r="I52" s="28">
        <f>H52*$H$38</f>
        <v>16.741481999999998</v>
      </c>
      <c r="J52" s="7"/>
      <c r="K52" s="53"/>
      <c r="L52" s="8" t="s">
        <v>134</v>
      </c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  <c r="ALY52" s="1"/>
      <c r="ALZ52" s="1"/>
      <c r="AMA52" s="1"/>
      <c r="AMB52" s="1"/>
      <c r="AMC52" s="1"/>
      <c r="AMD52" s="1"/>
      <c r="AME52" s="1"/>
      <c r="AMF52" s="1"/>
      <c r="AMG52" s="1"/>
      <c r="AMH52" s="1"/>
      <c r="AMI52" s="1"/>
      <c r="AMJ52" s="1"/>
      <c r="AMK52" s="1"/>
    </row>
    <row r="53" spans="1:1025" s="8" customFormat="1" ht="15" customHeight="1" x14ac:dyDescent="0.25">
      <c r="A53" s="54" t="s">
        <v>7</v>
      </c>
      <c r="B53" s="139" t="s">
        <v>47</v>
      </c>
      <c r="C53" s="139"/>
      <c r="D53" s="139"/>
      <c r="E53" s="139"/>
      <c r="F53" s="139"/>
      <c r="G53" s="139"/>
      <c r="H53" s="51">
        <v>1.4999999999999999E-2</v>
      </c>
      <c r="I53" s="52">
        <f>H53*$H$38</f>
        <v>24.614999999999998</v>
      </c>
      <c r="J53" s="7"/>
      <c r="K53" s="53"/>
      <c r="L53" s="8" t="s">
        <v>135</v>
      </c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  <c r="ALY53" s="1"/>
      <c r="ALZ53" s="1"/>
      <c r="AMA53" s="1"/>
      <c r="AMB53" s="1"/>
      <c r="AMC53" s="1"/>
      <c r="AMD53" s="1"/>
      <c r="AME53" s="1"/>
      <c r="AMF53" s="1"/>
      <c r="AMG53" s="1"/>
      <c r="AMH53" s="1"/>
      <c r="AMI53" s="1"/>
      <c r="AMJ53" s="1"/>
      <c r="AMK53" s="1"/>
    </row>
    <row r="54" spans="1:1025" s="8" customFormat="1" ht="15" customHeight="1" x14ac:dyDescent="0.25">
      <c r="A54" s="10" t="s">
        <v>27</v>
      </c>
      <c r="B54" s="139" t="s">
        <v>48</v>
      </c>
      <c r="C54" s="139"/>
      <c r="D54" s="139"/>
      <c r="E54" s="139"/>
      <c r="F54" s="139"/>
      <c r="G54" s="139"/>
      <c r="H54" s="60">
        <v>0.01</v>
      </c>
      <c r="I54" s="52">
        <f>H54*$H$38</f>
        <v>16.41</v>
      </c>
      <c r="J54" s="7"/>
      <c r="K54" s="53"/>
      <c r="L54" s="8" t="s">
        <v>136</v>
      </c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  <c r="ALY54" s="1"/>
      <c r="ALZ54" s="1"/>
      <c r="AMA54" s="1"/>
      <c r="AMB54" s="1"/>
      <c r="AMC54" s="1"/>
      <c r="AMD54" s="1"/>
      <c r="AME54" s="1"/>
      <c r="AMF54" s="1"/>
      <c r="AMG54" s="1"/>
      <c r="AMH54" s="1"/>
      <c r="AMI54" s="1"/>
      <c r="AMJ54" s="1"/>
      <c r="AMK54" s="1"/>
    </row>
    <row r="55" spans="1:1025" s="8" customFormat="1" ht="15" customHeight="1" x14ac:dyDescent="0.25">
      <c r="A55" s="10" t="s">
        <v>29</v>
      </c>
      <c r="B55" s="139" t="s">
        <v>49</v>
      </c>
      <c r="C55" s="139"/>
      <c r="D55" s="139"/>
      <c r="E55" s="139"/>
      <c r="F55" s="139"/>
      <c r="G55" s="139"/>
      <c r="H55" s="51">
        <v>6.0000000000000001E-3</v>
      </c>
      <c r="I55" s="52">
        <f t="shared" ref="I55:I56" si="0">H55*$H$38</f>
        <v>9.8460000000000001</v>
      </c>
      <c r="J55" s="7"/>
      <c r="K55" s="53"/>
      <c r="L55" s="8" t="s">
        <v>210</v>
      </c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  <c r="ALY55" s="1"/>
      <c r="ALZ55" s="1"/>
      <c r="AMA55" s="1"/>
      <c r="AMB55" s="1"/>
      <c r="AMC55" s="1"/>
      <c r="AMD55" s="1"/>
      <c r="AME55" s="1"/>
      <c r="AMF55" s="1"/>
      <c r="AMG55" s="1"/>
      <c r="AMH55" s="1"/>
      <c r="AMI55" s="1"/>
      <c r="AMJ55" s="1"/>
      <c r="AMK55" s="1"/>
    </row>
    <row r="56" spans="1:1025" s="8" customFormat="1" ht="15" customHeight="1" x14ac:dyDescent="0.25">
      <c r="A56" s="10" t="s">
        <v>31</v>
      </c>
      <c r="B56" s="139" t="s">
        <v>50</v>
      </c>
      <c r="C56" s="139"/>
      <c r="D56" s="139"/>
      <c r="E56" s="139"/>
      <c r="F56" s="139"/>
      <c r="G56" s="139"/>
      <c r="H56" s="51">
        <v>2E-3</v>
      </c>
      <c r="I56" s="52">
        <f t="shared" si="0"/>
        <v>3.282</v>
      </c>
      <c r="J56" s="7"/>
      <c r="K56" s="53"/>
      <c r="L56" s="8" t="s">
        <v>211</v>
      </c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  <c r="ALY56" s="1"/>
      <c r="ALZ56" s="1"/>
      <c r="AMA56" s="1"/>
      <c r="AMB56" s="1"/>
      <c r="AMC56" s="1"/>
      <c r="AMD56" s="1"/>
      <c r="AME56" s="1"/>
      <c r="AMF56" s="1"/>
      <c r="AMG56" s="1"/>
      <c r="AMH56" s="1"/>
      <c r="AMI56" s="1"/>
      <c r="AMJ56" s="1"/>
      <c r="AMK56" s="1"/>
    </row>
    <row r="57" spans="1:1025" s="8" customFormat="1" ht="15" customHeight="1" x14ac:dyDescent="0.25">
      <c r="A57" s="10" t="s">
        <v>51</v>
      </c>
      <c r="B57" s="139" t="s">
        <v>52</v>
      </c>
      <c r="C57" s="139"/>
      <c r="D57" s="139"/>
      <c r="E57" s="139"/>
      <c r="F57" s="139"/>
      <c r="G57" s="139"/>
      <c r="H57" s="60">
        <v>0.08</v>
      </c>
      <c r="I57" s="52">
        <f>H57*$H$38</f>
        <v>131.28</v>
      </c>
      <c r="J57" s="7"/>
      <c r="K57" s="53"/>
      <c r="L57" s="8" t="s">
        <v>212</v>
      </c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  <c r="ALY57" s="1"/>
      <c r="ALZ57" s="1"/>
      <c r="AMA57" s="1"/>
      <c r="AMB57" s="1"/>
      <c r="AMC57" s="1"/>
      <c r="AMD57" s="1"/>
      <c r="AME57" s="1"/>
      <c r="AMF57" s="1"/>
      <c r="AMG57" s="1"/>
      <c r="AMH57" s="1"/>
      <c r="AMI57" s="1"/>
      <c r="AMJ57" s="1"/>
      <c r="AMK57" s="1"/>
    </row>
    <row r="58" spans="1:1025" s="8" customFormat="1" ht="15" customHeight="1" x14ac:dyDescent="0.25">
      <c r="A58" s="162" t="s">
        <v>53</v>
      </c>
      <c r="B58" s="162"/>
      <c r="C58" s="162"/>
      <c r="D58" s="162"/>
      <c r="E58" s="162"/>
      <c r="F58" s="162"/>
      <c r="G58" s="162"/>
      <c r="H58" s="61">
        <f>SUM(H50:H57)</f>
        <v>0.34820200000000001</v>
      </c>
      <c r="I58" s="43">
        <f>SUM(I50:I57)</f>
        <v>571.39948200000003</v>
      </c>
      <c r="J58" s="7"/>
      <c r="K58" s="53"/>
      <c r="L58" s="8" t="s">
        <v>137</v>
      </c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  <c r="ALY58" s="1"/>
      <c r="ALZ58" s="1"/>
      <c r="AMA58" s="1"/>
      <c r="AMB58" s="1"/>
      <c r="AMC58" s="1"/>
      <c r="AMD58" s="1"/>
      <c r="AME58" s="1"/>
      <c r="AMF58" s="1"/>
      <c r="AMG58" s="1"/>
      <c r="AMH58" s="1"/>
      <c r="AMI58" s="1"/>
      <c r="AMJ58" s="1"/>
      <c r="AMK58" s="1"/>
    </row>
    <row r="59" spans="1:1025" s="8" customFormat="1" ht="15" customHeight="1" x14ac:dyDescent="0.25">
      <c r="A59" s="167"/>
      <c r="B59" s="167"/>
      <c r="C59" s="167"/>
      <c r="D59" s="167"/>
      <c r="E59" s="167"/>
      <c r="F59" s="167"/>
      <c r="G59" s="167"/>
      <c r="H59" s="167"/>
      <c r="I59" s="167"/>
      <c r="J59" s="7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  <c r="ALY59" s="1"/>
      <c r="ALZ59" s="1"/>
      <c r="AMA59" s="1"/>
      <c r="AMB59" s="1"/>
      <c r="AMC59" s="1"/>
      <c r="AMD59" s="1"/>
      <c r="AME59" s="1"/>
      <c r="AMF59" s="1"/>
      <c r="AMG59" s="1"/>
      <c r="AMH59" s="1"/>
      <c r="AMI59" s="1"/>
      <c r="AMJ59" s="1"/>
      <c r="AMK59" s="1"/>
    </row>
    <row r="60" spans="1:1025" s="8" customFormat="1" ht="15" customHeight="1" x14ac:dyDescent="0.25">
      <c r="A60" s="168" t="s">
        <v>54</v>
      </c>
      <c r="B60" s="169"/>
      <c r="C60" s="169"/>
      <c r="D60" s="169"/>
      <c r="E60" s="169"/>
      <c r="F60" s="169"/>
      <c r="G60" s="169"/>
      <c r="H60" s="169"/>
      <c r="I60" s="170"/>
      <c r="J60" s="7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  <c r="ALY60" s="1"/>
      <c r="ALZ60" s="1"/>
      <c r="AMA60" s="1"/>
      <c r="AMB60" s="1"/>
      <c r="AMC60" s="1"/>
      <c r="AMD60" s="1"/>
      <c r="AME60" s="1"/>
      <c r="AMF60" s="1"/>
      <c r="AMG60" s="1"/>
      <c r="AMH60" s="1"/>
      <c r="AMI60" s="1"/>
      <c r="AMJ60" s="1"/>
      <c r="AMK60" s="1"/>
    </row>
    <row r="61" spans="1:1025" s="8" customFormat="1" ht="15" customHeight="1" thickBot="1" x14ac:dyDescent="0.3">
      <c r="A61" s="26" t="s">
        <v>55</v>
      </c>
      <c r="B61" s="147" t="s">
        <v>56</v>
      </c>
      <c r="C61" s="147"/>
      <c r="D61" s="147"/>
      <c r="E61" s="147"/>
      <c r="F61" s="147"/>
      <c r="G61" s="147"/>
      <c r="H61" s="162" t="s">
        <v>22</v>
      </c>
      <c r="I61" s="162"/>
      <c r="J61" s="62"/>
      <c r="L61" s="53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  <c r="ALY61" s="1"/>
      <c r="ALZ61" s="1"/>
      <c r="AMA61" s="1"/>
      <c r="AMB61" s="1"/>
      <c r="AMC61" s="1"/>
      <c r="AMD61" s="1"/>
      <c r="AME61" s="1"/>
      <c r="AMF61" s="1"/>
      <c r="AMG61" s="1"/>
      <c r="AMH61" s="1"/>
      <c r="AMI61" s="1"/>
      <c r="AMJ61" s="1"/>
      <c r="AMK61" s="1"/>
    </row>
    <row r="62" spans="1:1025" s="8" customFormat="1" ht="15" customHeight="1" thickBot="1" x14ac:dyDescent="0.3">
      <c r="A62" s="171" t="s">
        <v>1</v>
      </c>
      <c r="B62" s="171" t="s">
        <v>123</v>
      </c>
      <c r="C62" s="10" t="s">
        <v>122</v>
      </c>
      <c r="D62" s="10" t="s">
        <v>121</v>
      </c>
      <c r="E62" s="10" t="s">
        <v>120</v>
      </c>
      <c r="F62" s="10" t="s">
        <v>119</v>
      </c>
      <c r="G62" s="10" t="s">
        <v>126</v>
      </c>
      <c r="H62" s="181">
        <f>IF(C63="N",0,(D63*E63*F63)-G63)</f>
        <v>171.54000000000002</v>
      </c>
      <c r="I62" s="182"/>
      <c r="J62" s="37"/>
      <c r="L62" s="8" t="s">
        <v>139</v>
      </c>
      <c r="AA62" s="183"/>
      <c r="AB62" s="184"/>
      <c r="AC62" s="183"/>
      <c r="AD62" s="184"/>
      <c r="AE62" s="183"/>
      <c r="AF62" s="184"/>
      <c r="AG62" s="183"/>
      <c r="AH62" s="184"/>
      <c r="AI62" s="186"/>
      <c r="AJ62" s="187"/>
      <c r="AK62" s="187"/>
      <c r="AL62" s="188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  <c r="ALY62" s="1"/>
      <c r="ALZ62" s="1"/>
      <c r="AMA62" s="1"/>
      <c r="AMB62" s="1"/>
      <c r="AMC62" s="1"/>
      <c r="AMD62" s="1"/>
      <c r="AME62" s="1"/>
      <c r="AMF62" s="1"/>
      <c r="AMG62" s="1"/>
      <c r="AMH62" s="1"/>
      <c r="AMI62" s="1"/>
      <c r="AMJ62" s="1"/>
      <c r="AMK62" s="1"/>
    </row>
    <row r="63" spans="1:1025" s="8" customFormat="1" ht="15" customHeight="1" x14ac:dyDescent="0.25">
      <c r="A63" s="172"/>
      <c r="B63" s="172"/>
      <c r="C63" s="10" t="s">
        <v>201</v>
      </c>
      <c r="D63" s="38">
        <v>4.5</v>
      </c>
      <c r="E63" s="10">
        <v>2</v>
      </c>
      <c r="F63" s="10">
        <v>30</v>
      </c>
      <c r="G63" s="38">
        <f>H31*0.06</f>
        <v>98.46</v>
      </c>
      <c r="H63" s="189">
        <f>IF(H62&gt;=0,H62,0)</f>
        <v>171.54000000000002</v>
      </c>
      <c r="I63" s="190"/>
      <c r="J63" s="37"/>
      <c r="L63" s="8" t="s">
        <v>138</v>
      </c>
      <c r="AA63" s="63"/>
      <c r="AB63" s="64"/>
      <c r="AC63" s="65"/>
      <c r="AD63" s="66"/>
      <c r="AE63" s="67"/>
      <c r="AF63" s="66"/>
      <c r="AG63" s="67"/>
      <c r="AH63" s="66"/>
      <c r="AI63" s="67"/>
      <c r="AJ63" s="66"/>
      <c r="AK63" s="67"/>
      <c r="AL63" s="66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  <c r="ALY63" s="1"/>
      <c r="ALZ63" s="1"/>
      <c r="AMA63" s="1"/>
      <c r="AMB63" s="1"/>
      <c r="AMC63" s="1"/>
      <c r="AMD63" s="1"/>
      <c r="AME63" s="1"/>
      <c r="AMF63" s="1"/>
      <c r="AMG63" s="1"/>
      <c r="AMH63" s="1"/>
      <c r="AMI63" s="1"/>
      <c r="AMJ63" s="1"/>
      <c r="AMK63" s="1"/>
    </row>
    <row r="64" spans="1:1025" s="8" customFormat="1" ht="15" customHeight="1" x14ac:dyDescent="0.25">
      <c r="A64" s="171" t="s">
        <v>3</v>
      </c>
      <c r="B64" s="173" t="s">
        <v>125</v>
      </c>
      <c r="C64" s="174"/>
      <c r="D64" s="10" t="s">
        <v>122</v>
      </c>
      <c r="E64" s="10" t="s">
        <v>121</v>
      </c>
      <c r="F64" s="10" t="s">
        <v>119</v>
      </c>
      <c r="G64" s="10" t="s">
        <v>126</v>
      </c>
      <c r="H64" s="177">
        <f>IF(D65="N",0,(E65*F65)-(E65*F65*G65))</f>
        <v>559.91999999999996</v>
      </c>
      <c r="I64" s="178"/>
      <c r="J64" s="37"/>
      <c r="L64" s="8" t="s">
        <v>140</v>
      </c>
      <c r="AA64" s="68"/>
      <c r="AB64" s="69"/>
      <c r="AC64" s="68"/>
      <c r="AD64" s="70"/>
      <c r="AE64" s="68"/>
      <c r="AF64" s="70"/>
      <c r="AG64" s="68"/>
      <c r="AH64" s="70"/>
      <c r="AI64" s="68"/>
      <c r="AJ64" s="70"/>
      <c r="AK64" s="68"/>
      <c r="AL64" s="70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  <c r="ALY64" s="1"/>
      <c r="ALZ64" s="1"/>
      <c r="AMA64" s="1"/>
      <c r="AMB64" s="1"/>
      <c r="AMC64" s="1"/>
      <c r="AMD64" s="1"/>
      <c r="AME64" s="1"/>
      <c r="AMF64" s="1"/>
      <c r="AMG64" s="1"/>
      <c r="AMH64" s="1"/>
      <c r="AMI64" s="1"/>
      <c r="AMJ64" s="1"/>
      <c r="AMK64" s="1"/>
    </row>
    <row r="65" spans="1:1025" s="8" customFormat="1" ht="15" customHeight="1" thickBot="1" x14ac:dyDescent="0.3">
      <c r="A65" s="172"/>
      <c r="B65" s="175"/>
      <c r="C65" s="176"/>
      <c r="D65" s="10" t="s">
        <v>201</v>
      </c>
      <c r="E65" s="38">
        <v>23.33</v>
      </c>
      <c r="F65" s="10">
        <v>30</v>
      </c>
      <c r="G65" s="71">
        <v>0.2</v>
      </c>
      <c r="H65" s="179"/>
      <c r="I65" s="180"/>
      <c r="J65" s="37"/>
      <c r="L65" s="8" t="s">
        <v>141</v>
      </c>
      <c r="AA65" s="72"/>
      <c r="AB65" s="73"/>
      <c r="AC65" s="72"/>
      <c r="AD65" s="74"/>
      <c r="AE65" s="72"/>
      <c r="AF65" s="74"/>
      <c r="AG65" s="72"/>
      <c r="AH65" s="74"/>
      <c r="AI65" s="72"/>
      <c r="AJ65" s="74"/>
      <c r="AK65" s="72"/>
      <c r="AL65" s="74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  <c r="ALY65" s="1"/>
      <c r="ALZ65" s="1"/>
      <c r="AMA65" s="1"/>
      <c r="AMB65" s="1"/>
      <c r="AMC65" s="1"/>
      <c r="AMD65" s="1"/>
      <c r="AME65" s="1"/>
      <c r="AMF65" s="1"/>
      <c r="AMG65" s="1"/>
      <c r="AMH65" s="1"/>
      <c r="AMI65" s="1"/>
      <c r="AMJ65" s="1"/>
      <c r="AMK65" s="1"/>
    </row>
    <row r="66" spans="1:1025" s="8" customFormat="1" ht="15" customHeight="1" x14ac:dyDescent="0.25">
      <c r="A66" s="10" t="s">
        <v>5</v>
      </c>
      <c r="B66" s="166" t="s">
        <v>204</v>
      </c>
      <c r="C66" s="166"/>
      <c r="D66" s="166"/>
      <c r="E66" s="166"/>
      <c r="F66" s="166"/>
      <c r="G66" s="166"/>
      <c r="H66" s="185">
        <v>26</v>
      </c>
      <c r="I66" s="185"/>
      <c r="J66" s="75"/>
      <c r="L66" s="8" t="s">
        <v>142</v>
      </c>
      <c r="AA66" s="76"/>
      <c r="AB66" s="76"/>
      <c r="AC66" s="76"/>
      <c r="AD66" s="76"/>
      <c r="AE66" s="76"/>
      <c r="AF66" s="76"/>
      <c r="AG66" s="76"/>
      <c r="AH66" s="76"/>
      <c r="AI66" s="76"/>
      <c r="AJ66" s="76"/>
      <c r="AK66" s="76"/>
      <c r="AL66" s="76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  <c r="ALY66" s="1"/>
      <c r="ALZ66" s="1"/>
      <c r="AMA66" s="1"/>
      <c r="AMB66" s="1"/>
      <c r="AMC66" s="1"/>
      <c r="AMD66" s="1"/>
      <c r="AME66" s="1"/>
      <c r="AMF66" s="1"/>
      <c r="AMG66" s="1"/>
      <c r="AMH66" s="1"/>
      <c r="AMI66" s="1"/>
      <c r="AMJ66" s="1"/>
      <c r="AMK66" s="1"/>
    </row>
    <row r="67" spans="1:1025" s="8" customFormat="1" ht="15" customHeight="1" x14ac:dyDescent="0.25">
      <c r="A67" s="10" t="s">
        <v>7</v>
      </c>
      <c r="B67" s="166" t="s">
        <v>205</v>
      </c>
      <c r="C67" s="166"/>
      <c r="D67" s="166"/>
      <c r="E67" s="166"/>
      <c r="F67" s="166"/>
      <c r="G67" s="166"/>
      <c r="H67" s="185">
        <v>81</v>
      </c>
      <c r="I67" s="185"/>
      <c r="J67" s="37"/>
      <c r="L67" s="8" t="s">
        <v>191</v>
      </c>
      <c r="AA67" s="76"/>
      <c r="AB67" s="76"/>
      <c r="AC67" s="76"/>
      <c r="AD67" s="76"/>
      <c r="AE67" s="76"/>
      <c r="AF67" s="76"/>
      <c r="AG67" s="76"/>
      <c r="AH67" s="76"/>
      <c r="AI67" s="77"/>
      <c r="AJ67" s="76"/>
      <c r="AK67" s="76"/>
      <c r="AL67" s="76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  <c r="ALY67" s="1"/>
      <c r="ALZ67" s="1"/>
      <c r="AMA67" s="1"/>
      <c r="AMB67" s="1"/>
      <c r="AMC67" s="1"/>
      <c r="AMD67" s="1"/>
      <c r="AME67" s="1"/>
      <c r="AMF67" s="1"/>
      <c r="AMG67" s="1"/>
      <c r="AMH67" s="1"/>
      <c r="AMI67" s="1"/>
      <c r="AMJ67" s="1"/>
      <c r="AMK67" s="1"/>
    </row>
    <row r="68" spans="1:1025" s="8" customFormat="1" ht="15" customHeight="1" x14ac:dyDescent="0.25">
      <c r="A68" s="10" t="s">
        <v>27</v>
      </c>
      <c r="B68" s="166" t="s">
        <v>171</v>
      </c>
      <c r="C68" s="166"/>
      <c r="D68" s="166"/>
      <c r="E68" s="166"/>
      <c r="F68" s="166"/>
      <c r="G68" s="166"/>
      <c r="H68" s="185"/>
      <c r="I68" s="185"/>
      <c r="J68" s="37"/>
      <c r="L68" s="8" t="s">
        <v>213</v>
      </c>
      <c r="AA68" s="76"/>
      <c r="AB68" s="76"/>
      <c r="AC68" s="76"/>
      <c r="AD68" s="76"/>
      <c r="AE68" s="76"/>
      <c r="AF68" s="76"/>
      <c r="AG68" s="76"/>
      <c r="AH68" s="76"/>
      <c r="AI68" s="77"/>
      <c r="AJ68" s="76"/>
      <c r="AK68" s="76"/>
      <c r="AL68" s="76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  <c r="ALY68" s="1"/>
      <c r="ALZ68" s="1"/>
      <c r="AMA68" s="1"/>
      <c r="AMB68" s="1"/>
      <c r="AMC68" s="1"/>
      <c r="AMD68" s="1"/>
      <c r="AME68" s="1"/>
      <c r="AMF68" s="1"/>
      <c r="AMG68" s="1"/>
      <c r="AMH68" s="1"/>
      <c r="AMI68" s="1"/>
      <c r="AMJ68" s="1"/>
      <c r="AMK68" s="1"/>
    </row>
    <row r="69" spans="1:1025" s="8" customFormat="1" ht="15" customHeight="1" x14ac:dyDescent="0.25">
      <c r="A69" s="162" t="s">
        <v>40</v>
      </c>
      <c r="B69" s="162"/>
      <c r="C69" s="162"/>
      <c r="D69" s="162"/>
      <c r="E69" s="162"/>
      <c r="F69" s="162"/>
      <c r="G69" s="162"/>
      <c r="H69" s="163">
        <f>SUM(H63:I68)</f>
        <v>838.46</v>
      </c>
      <c r="I69" s="163"/>
      <c r="J69" s="44"/>
      <c r="L69" s="8" t="s">
        <v>151</v>
      </c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  <c r="ALY69" s="1"/>
      <c r="ALZ69" s="1"/>
      <c r="AMA69" s="1"/>
      <c r="AMB69" s="1"/>
      <c r="AMC69" s="1"/>
      <c r="AMD69" s="1"/>
      <c r="AME69" s="1"/>
      <c r="AMF69" s="1"/>
      <c r="AMG69" s="1"/>
      <c r="AMH69" s="1"/>
      <c r="AMI69" s="1"/>
      <c r="AMJ69" s="1"/>
      <c r="AMK69" s="1"/>
    </row>
    <row r="70" spans="1:1025" s="8" customFormat="1" ht="15" customHeight="1" x14ac:dyDescent="0.25">
      <c r="A70" s="124"/>
      <c r="B70" s="124"/>
      <c r="C70" s="124"/>
      <c r="D70" s="124"/>
      <c r="E70" s="124"/>
      <c r="F70" s="124"/>
      <c r="G70" s="124"/>
      <c r="H70" s="124"/>
      <c r="I70" s="124"/>
      <c r="J70" s="44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  <c r="ALY70" s="1"/>
      <c r="ALZ70" s="1"/>
      <c r="AMA70" s="1"/>
      <c r="AMB70" s="1"/>
      <c r="AMC70" s="1"/>
      <c r="AMD70" s="1"/>
      <c r="AME70" s="1"/>
      <c r="AMF70" s="1"/>
      <c r="AMG70" s="1"/>
      <c r="AMH70" s="1"/>
      <c r="AMI70" s="1"/>
      <c r="AMJ70" s="1"/>
      <c r="AMK70" s="1"/>
    </row>
    <row r="71" spans="1:1025" s="8" customFormat="1" ht="15" customHeight="1" x14ac:dyDescent="0.25">
      <c r="A71" s="191" t="s">
        <v>57</v>
      </c>
      <c r="B71" s="191"/>
      <c r="C71" s="191"/>
      <c r="D71" s="191"/>
      <c r="E71" s="191"/>
      <c r="F71" s="191"/>
      <c r="G71" s="191"/>
      <c r="H71" s="191"/>
      <c r="I71" s="191"/>
      <c r="J71" s="44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  <c r="ALY71" s="1"/>
      <c r="ALZ71" s="1"/>
      <c r="AMA71" s="1"/>
      <c r="AMB71" s="1"/>
      <c r="AMC71" s="1"/>
      <c r="AMD71" s="1"/>
      <c r="AME71" s="1"/>
      <c r="AMF71" s="1"/>
      <c r="AMG71" s="1"/>
      <c r="AMH71" s="1"/>
      <c r="AMI71" s="1"/>
      <c r="AMJ71" s="1"/>
      <c r="AMK71" s="1"/>
    </row>
    <row r="72" spans="1:1025" s="8" customFormat="1" ht="15" customHeight="1" x14ac:dyDescent="0.25">
      <c r="A72" s="192"/>
      <c r="B72" s="192"/>
      <c r="C72" s="192"/>
      <c r="D72" s="192"/>
      <c r="E72" s="192"/>
      <c r="F72" s="192"/>
      <c r="G72" s="192"/>
      <c r="H72" s="192"/>
      <c r="I72" s="192"/>
      <c r="J72" s="44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  <c r="ALW72" s="1"/>
      <c r="ALX72" s="1"/>
      <c r="ALY72" s="1"/>
      <c r="ALZ72" s="1"/>
      <c r="AMA72" s="1"/>
      <c r="AMB72" s="1"/>
      <c r="AMC72" s="1"/>
      <c r="AMD72" s="1"/>
      <c r="AME72" s="1"/>
      <c r="AMF72" s="1"/>
      <c r="AMG72" s="1"/>
      <c r="AMH72" s="1"/>
      <c r="AMI72" s="1"/>
      <c r="AMJ72" s="1"/>
      <c r="AMK72" s="1"/>
    </row>
    <row r="73" spans="1:1025" s="8" customFormat="1" ht="15" customHeight="1" x14ac:dyDescent="0.25">
      <c r="A73" s="5">
        <v>2</v>
      </c>
      <c r="B73" s="193" t="s">
        <v>58</v>
      </c>
      <c r="C73" s="193"/>
      <c r="D73" s="193"/>
      <c r="E73" s="193"/>
      <c r="F73" s="193"/>
      <c r="G73" s="193"/>
      <c r="H73" s="194" t="s">
        <v>22</v>
      </c>
      <c r="I73" s="194"/>
      <c r="J73" s="44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  <c r="ALY73" s="1"/>
      <c r="ALZ73" s="1"/>
      <c r="AMA73" s="1"/>
      <c r="AMB73" s="1"/>
      <c r="AMC73" s="1"/>
      <c r="AMD73" s="1"/>
      <c r="AME73" s="1"/>
      <c r="AMF73" s="1"/>
      <c r="AMG73" s="1"/>
      <c r="AMH73" s="1"/>
      <c r="AMI73" s="1"/>
      <c r="AMJ73" s="1"/>
      <c r="AMK73" s="1"/>
    </row>
    <row r="74" spans="1:1025" s="8" customFormat="1" ht="15" customHeight="1" x14ac:dyDescent="0.25">
      <c r="A74" s="32" t="s">
        <v>36</v>
      </c>
      <c r="B74" s="166" t="s">
        <v>59</v>
      </c>
      <c r="C74" s="166"/>
      <c r="D74" s="166"/>
      <c r="E74" s="166"/>
      <c r="F74" s="166"/>
      <c r="G74" s="166"/>
      <c r="H74" s="151">
        <f>H46</f>
        <v>303.146210822</v>
      </c>
      <c r="I74" s="151"/>
      <c r="J74" s="44"/>
      <c r="L74" s="8" t="s">
        <v>143</v>
      </c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  <c r="ALA74" s="1"/>
      <c r="ALB74" s="1"/>
      <c r="ALC74" s="1"/>
      <c r="ALD74" s="1"/>
      <c r="ALE74" s="1"/>
      <c r="ALF74" s="1"/>
      <c r="ALG74" s="1"/>
      <c r="ALH74" s="1"/>
      <c r="ALI74" s="1"/>
      <c r="ALJ74" s="1"/>
      <c r="ALK74" s="1"/>
      <c r="ALL74" s="1"/>
      <c r="ALM74" s="1"/>
      <c r="ALN74" s="1"/>
      <c r="ALO74" s="1"/>
      <c r="ALP74" s="1"/>
      <c r="ALQ74" s="1"/>
      <c r="ALR74" s="1"/>
      <c r="ALS74" s="1"/>
      <c r="ALT74" s="1"/>
      <c r="ALU74" s="1"/>
      <c r="ALV74" s="1"/>
      <c r="ALW74" s="1"/>
      <c r="ALX74" s="1"/>
      <c r="ALY74" s="1"/>
      <c r="ALZ74" s="1"/>
      <c r="AMA74" s="1"/>
      <c r="AMB74" s="1"/>
      <c r="AMC74" s="1"/>
      <c r="AMD74" s="1"/>
      <c r="AME74" s="1"/>
      <c r="AMF74" s="1"/>
      <c r="AMG74" s="1"/>
      <c r="AMH74" s="1"/>
      <c r="AMI74" s="1"/>
      <c r="AMJ74" s="1"/>
      <c r="AMK74" s="1"/>
    </row>
    <row r="75" spans="1:1025" s="8" customFormat="1" ht="15" customHeight="1" x14ac:dyDescent="0.25">
      <c r="A75" s="32" t="s">
        <v>42</v>
      </c>
      <c r="B75" s="166" t="s">
        <v>43</v>
      </c>
      <c r="C75" s="166"/>
      <c r="D75" s="166"/>
      <c r="E75" s="166"/>
      <c r="F75" s="166"/>
      <c r="G75" s="166"/>
      <c r="H75" s="151">
        <f>I58</f>
        <v>571.39948200000003</v>
      </c>
      <c r="I75" s="151"/>
      <c r="J75" s="44"/>
      <c r="L75" s="8" t="s">
        <v>144</v>
      </c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  <c r="ALW75" s="1"/>
      <c r="ALX75" s="1"/>
      <c r="ALY75" s="1"/>
      <c r="ALZ75" s="1"/>
      <c r="AMA75" s="1"/>
      <c r="AMB75" s="1"/>
      <c r="AMC75" s="1"/>
      <c r="AMD75" s="1"/>
      <c r="AME75" s="1"/>
      <c r="AMF75" s="1"/>
      <c r="AMG75" s="1"/>
      <c r="AMH75" s="1"/>
      <c r="AMI75" s="1"/>
      <c r="AMJ75" s="1"/>
      <c r="AMK75" s="1"/>
    </row>
    <row r="76" spans="1:1025" s="8" customFormat="1" ht="15" customHeight="1" x14ac:dyDescent="0.25">
      <c r="A76" s="32" t="s">
        <v>55</v>
      </c>
      <c r="B76" s="166" t="s">
        <v>56</v>
      </c>
      <c r="C76" s="166"/>
      <c r="D76" s="166"/>
      <c r="E76" s="166"/>
      <c r="F76" s="166"/>
      <c r="G76" s="166"/>
      <c r="H76" s="151">
        <f>H69</f>
        <v>838.46</v>
      </c>
      <c r="I76" s="151"/>
      <c r="J76" s="44"/>
      <c r="L76" s="8" t="s">
        <v>214</v>
      </c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</row>
    <row r="77" spans="1:1025" s="8" customFormat="1" ht="15" customHeight="1" x14ac:dyDescent="0.25">
      <c r="A77" s="162" t="s">
        <v>40</v>
      </c>
      <c r="B77" s="162"/>
      <c r="C77" s="162"/>
      <c r="D77" s="162"/>
      <c r="E77" s="162"/>
      <c r="F77" s="162"/>
      <c r="G77" s="162"/>
      <c r="H77" s="163">
        <f>SUM(H74:I76)</f>
        <v>1713.0056928220001</v>
      </c>
      <c r="I77" s="163"/>
      <c r="J77" s="44"/>
      <c r="L77" s="8" t="s">
        <v>145</v>
      </c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</row>
    <row r="78" spans="1:1025" s="8" customFormat="1" ht="15" customHeight="1" x14ac:dyDescent="0.25">
      <c r="A78" s="195"/>
      <c r="B78" s="195"/>
      <c r="C78" s="195"/>
      <c r="D78" s="195"/>
      <c r="E78" s="195"/>
      <c r="F78" s="195"/>
      <c r="G78" s="195"/>
      <c r="H78" s="195"/>
      <c r="I78" s="195"/>
      <c r="J78" s="44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</row>
    <row r="79" spans="1:1025" s="8" customFormat="1" ht="15" customHeight="1" x14ac:dyDescent="0.25">
      <c r="A79" s="157" t="s">
        <v>60</v>
      </c>
      <c r="B79" s="158"/>
      <c r="C79" s="158"/>
      <c r="D79" s="158"/>
      <c r="E79" s="158"/>
      <c r="F79" s="158"/>
      <c r="G79" s="158"/>
      <c r="H79" s="158"/>
      <c r="I79" s="159"/>
      <c r="J79" s="44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</row>
    <row r="80" spans="1:1025" s="8" customFormat="1" ht="15" customHeight="1" x14ac:dyDescent="0.25">
      <c r="A80" s="26">
        <v>3</v>
      </c>
      <c r="B80" s="147" t="s">
        <v>61</v>
      </c>
      <c r="C80" s="147"/>
      <c r="D80" s="147"/>
      <c r="E80" s="147"/>
      <c r="F80" s="147"/>
      <c r="G80" s="147"/>
      <c r="H80" s="26" t="s">
        <v>38</v>
      </c>
      <c r="I80" s="45" t="s">
        <v>22</v>
      </c>
      <c r="J80" s="44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</row>
    <row r="81" spans="1:1025" s="8" customFormat="1" ht="15" customHeight="1" x14ac:dyDescent="0.25">
      <c r="A81" s="10" t="s">
        <v>1</v>
      </c>
      <c r="B81" s="139" t="s">
        <v>62</v>
      </c>
      <c r="C81" s="139"/>
      <c r="D81" s="139"/>
      <c r="E81" s="139"/>
      <c r="F81" s="139"/>
      <c r="G81" s="139"/>
      <c r="H81" s="49">
        <f>(1/12)*0.055</f>
        <v>4.5833333333333334E-3</v>
      </c>
      <c r="I81" s="52">
        <f t="shared" ref="I81:I85" si="1">H81*$H$38</f>
        <v>7.5212500000000002</v>
      </c>
      <c r="J81" s="44"/>
      <c r="L81" s="8" t="s">
        <v>215</v>
      </c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</row>
    <row r="82" spans="1:1025" s="8" customFormat="1" ht="15" customHeight="1" x14ac:dyDescent="0.25">
      <c r="A82" s="10" t="s">
        <v>3</v>
      </c>
      <c r="B82" s="139" t="s">
        <v>63</v>
      </c>
      <c r="C82" s="139"/>
      <c r="D82" s="139"/>
      <c r="E82" s="139"/>
      <c r="F82" s="139"/>
      <c r="G82" s="139"/>
      <c r="H82" s="49">
        <v>2.9999999999999997E-4</v>
      </c>
      <c r="I82" s="52">
        <f t="shared" si="1"/>
        <v>0.49229999999999996</v>
      </c>
      <c r="J82" s="44"/>
      <c r="L82" s="8" t="s">
        <v>216</v>
      </c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</row>
    <row r="83" spans="1:1025" s="8" customFormat="1" ht="15" customHeight="1" x14ac:dyDescent="0.25">
      <c r="A83" s="10" t="s">
        <v>5</v>
      </c>
      <c r="B83" s="139" t="s">
        <v>64</v>
      </c>
      <c r="C83" s="139"/>
      <c r="D83" s="139"/>
      <c r="E83" s="139"/>
      <c r="F83" s="139"/>
      <c r="G83" s="139"/>
      <c r="H83" s="49">
        <v>0.02</v>
      </c>
      <c r="I83" s="52">
        <f t="shared" si="1"/>
        <v>32.82</v>
      </c>
      <c r="J83" s="44"/>
      <c r="K83" s="78"/>
      <c r="L83" s="8" t="s">
        <v>187</v>
      </c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</row>
    <row r="84" spans="1:1025" s="8" customFormat="1" ht="15" customHeight="1" x14ac:dyDescent="0.25">
      <c r="A84" s="10" t="s">
        <v>7</v>
      </c>
      <c r="B84" s="139" t="s">
        <v>65</v>
      </c>
      <c r="C84" s="139"/>
      <c r="D84" s="139"/>
      <c r="E84" s="139"/>
      <c r="F84" s="139"/>
      <c r="G84" s="139"/>
      <c r="H84" s="49">
        <v>1.9400000000000001E-2</v>
      </c>
      <c r="I84" s="52">
        <f t="shared" si="1"/>
        <v>31.8354</v>
      </c>
      <c r="J84" s="44"/>
      <c r="L84" s="8" t="s">
        <v>217</v>
      </c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</row>
    <row r="85" spans="1:1025" s="8" customFormat="1" ht="15" customHeight="1" x14ac:dyDescent="0.25">
      <c r="A85" s="10" t="s">
        <v>27</v>
      </c>
      <c r="B85" s="139" t="s">
        <v>66</v>
      </c>
      <c r="C85" s="139"/>
      <c r="D85" s="139"/>
      <c r="E85" s="139"/>
      <c r="F85" s="139"/>
      <c r="G85" s="139"/>
      <c r="H85" s="49">
        <f>H58*H84</f>
        <v>6.7551188000000003E-3</v>
      </c>
      <c r="I85" s="52">
        <f t="shared" si="1"/>
        <v>11.0851499508</v>
      </c>
      <c r="J85" s="44"/>
      <c r="L85" s="8" t="s">
        <v>218</v>
      </c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</row>
    <row r="86" spans="1:1025" s="8" customFormat="1" ht="15" customHeight="1" x14ac:dyDescent="0.25">
      <c r="A86" s="10" t="s">
        <v>29</v>
      </c>
      <c r="B86" s="139" t="s">
        <v>67</v>
      </c>
      <c r="C86" s="139"/>
      <c r="D86" s="139"/>
      <c r="E86" s="139"/>
      <c r="F86" s="139"/>
      <c r="G86" s="139"/>
      <c r="H86" s="49">
        <v>0.02</v>
      </c>
      <c r="I86" s="52">
        <f>H86*$H$38</f>
        <v>32.82</v>
      </c>
      <c r="J86" s="44"/>
      <c r="L86" s="8" t="s">
        <v>188</v>
      </c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</row>
    <row r="87" spans="1:1025" s="8" customFormat="1" ht="15" customHeight="1" x14ac:dyDescent="0.25">
      <c r="A87" s="162" t="s">
        <v>40</v>
      </c>
      <c r="B87" s="162"/>
      <c r="C87" s="162"/>
      <c r="D87" s="162"/>
      <c r="E87" s="162"/>
      <c r="F87" s="162"/>
      <c r="G87" s="162"/>
      <c r="H87" s="163">
        <f>SUM(I81:I86)</f>
        <v>116.57409995079999</v>
      </c>
      <c r="I87" s="163"/>
      <c r="J87" s="44"/>
      <c r="L87" s="8" t="s">
        <v>146</v>
      </c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</row>
    <row r="88" spans="1:1025" s="8" customFormat="1" ht="15" customHeight="1" x14ac:dyDescent="0.25">
      <c r="A88" s="167"/>
      <c r="B88" s="167"/>
      <c r="C88" s="167"/>
      <c r="D88" s="167"/>
      <c r="E88" s="167"/>
      <c r="F88" s="167"/>
      <c r="G88" s="167"/>
      <c r="H88" s="167"/>
      <c r="I88" s="167"/>
      <c r="J88" s="44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</row>
    <row r="89" spans="1:1025" s="8" customFormat="1" ht="15" customHeight="1" x14ac:dyDescent="0.25">
      <c r="A89" s="157" t="s">
        <v>68</v>
      </c>
      <c r="B89" s="158"/>
      <c r="C89" s="158"/>
      <c r="D89" s="158"/>
      <c r="E89" s="158"/>
      <c r="F89" s="158"/>
      <c r="G89" s="158"/>
      <c r="H89" s="158"/>
      <c r="I89" s="159"/>
      <c r="J89" s="44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</row>
    <row r="90" spans="1:1025" s="8" customFormat="1" ht="15" customHeight="1" x14ac:dyDescent="0.25">
      <c r="A90" s="168" t="s">
        <v>69</v>
      </c>
      <c r="B90" s="169"/>
      <c r="C90" s="169"/>
      <c r="D90" s="169"/>
      <c r="E90" s="169"/>
      <c r="F90" s="169"/>
      <c r="G90" s="169"/>
      <c r="H90" s="169"/>
      <c r="I90" s="170"/>
      <c r="J90" s="44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</row>
    <row r="91" spans="1:1025" s="8" customFormat="1" ht="15" customHeight="1" x14ac:dyDescent="0.25">
      <c r="A91" s="26" t="s">
        <v>70</v>
      </c>
      <c r="B91" s="147" t="s">
        <v>173</v>
      </c>
      <c r="C91" s="147"/>
      <c r="D91" s="147"/>
      <c r="E91" s="147"/>
      <c r="F91" s="147"/>
      <c r="G91" s="147"/>
      <c r="H91" s="26" t="s">
        <v>38</v>
      </c>
      <c r="I91" s="26" t="s">
        <v>22</v>
      </c>
      <c r="J91" s="44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</row>
    <row r="92" spans="1:1025" s="8" customFormat="1" ht="15" customHeight="1" x14ac:dyDescent="0.25">
      <c r="A92" s="10" t="s">
        <v>1</v>
      </c>
      <c r="B92" s="139" t="s">
        <v>174</v>
      </c>
      <c r="C92" s="139"/>
      <c r="D92" s="139"/>
      <c r="E92" s="139"/>
      <c r="F92" s="139"/>
      <c r="G92" s="139"/>
      <c r="H92" s="48">
        <v>9.0749999999999997E-2</v>
      </c>
      <c r="I92" s="47">
        <f>H92*$H$38</f>
        <v>148.92075</v>
      </c>
      <c r="J92" s="44"/>
      <c r="L92" s="8" t="s">
        <v>219</v>
      </c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</row>
    <row r="93" spans="1:1025" s="8" customFormat="1" ht="15" customHeight="1" x14ac:dyDescent="0.25">
      <c r="A93" s="10" t="s">
        <v>3</v>
      </c>
      <c r="B93" s="139" t="s">
        <v>175</v>
      </c>
      <c r="C93" s="139"/>
      <c r="D93" s="139"/>
      <c r="E93" s="139"/>
      <c r="F93" s="139"/>
      <c r="G93" s="139"/>
      <c r="H93" s="46">
        <v>1.6299999999999999E-2</v>
      </c>
      <c r="I93" s="47">
        <f>H93*$H$38</f>
        <v>26.748299999999997</v>
      </c>
      <c r="J93" s="44"/>
      <c r="L93" s="8" t="s">
        <v>220</v>
      </c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</row>
    <row r="94" spans="1:1025" s="8" customFormat="1" ht="15" customHeight="1" x14ac:dyDescent="0.25">
      <c r="A94" s="10" t="s">
        <v>5</v>
      </c>
      <c r="B94" s="139" t="s">
        <v>176</v>
      </c>
      <c r="C94" s="139"/>
      <c r="D94" s="139"/>
      <c r="E94" s="139"/>
      <c r="F94" s="139"/>
      <c r="G94" s="139"/>
      <c r="H94" s="46">
        <v>2.0000000000000001E-4</v>
      </c>
      <c r="I94" s="47">
        <f t="shared" ref="I94:I97" si="2">H94*$H$38</f>
        <v>0.32819999999999999</v>
      </c>
      <c r="J94" s="44"/>
      <c r="L94" s="8" t="s">
        <v>147</v>
      </c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</row>
    <row r="95" spans="1:1025" s="8" customFormat="1" ht="15" customHeight="1" x14ac:dyDescent="0.25">
      <c r="A95" s="10" t="s">
        <v>7</v>
      </c>
      <c r="B95" s="139" t="s">
        <v>177</v>
      </c>
      <c r="C95" s="139"/>
      <c r="D95" s="139"/>
      <c r="E95" s="139"/>
      <c r="F95" s="139"/>
      <c r="G95" s="139"/>
      <c r="H95" s="46">
        <v>3.3E-3</v>
      </c>
      <c r="I95" s="47">
        <f t="shared" si="2"/>
        <v>5.4153000000000002</v>
      </c>
      <c r="J95" s="44"/>
      <c r="L95" s="8" t="s">
        <v>182</v>
      </c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</row>
    <row r="96" spans="1:1025" s="8" customFormat="1" ht="15" customHeight="1" x14ac:dyDescent="0.25">
      <c r="A96" s="10" t="s">
        <v>27</v>
      </c>
      <c r="B96" s="139" t="s">
        <v>178</v>
      </c>
      <c r="C96" s="139"/>
      <c r="D96" s="139"/>
      <c r="E96" s="139"/>
      <c r="F96" s="139"/>
      <c r="G96" s="139"/>
      <c r="H96" s="48">
        <v>5.5000000000000003E-4</v>
      </c>
      <c r="I96" s="47">
        <f t="shared" si="2"/>
        <v>0.90255000000000007</v>
      </c>
      <c r="J96" s="44"/>
      <c r="L96" s="8" t="s">
        <v>183</v>
      </c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</row>
    <row r="97" spans="1:1025" s="8" customFormat="1" ht="15" customHeight="1" x14ac:dyDescent="0.25">
      <c r="A97" s="10" t="s">
        <v>29</v>
      </c>
      <c r="B97" s="139" t="s">
        <v>179</v>
      </c>
      <c r="C97" s="139"/>
      <c r="D97" s="139"/>
      <c r="E97" s="139"/>
      <c r="F97" s="139"/>
      <c r="G97" s="139"/>
      <c r="H97" s="46"/>
      <c r="I97" s="47">
        <f t="shared" si="2"/>
        <v>0</v>
      </c>
      <c r="J97" s="44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</row>
    <row r="98" spans="1:1025" s="8" customFormat="1" ht="15" customHeight="1" x14ac:dyDescent="0.25">
      <c r="A98" s="194" t="s">
        <v>40</v>
      </c>
      <c r="B98" s="194"/>
      <c r="C98" s="194"/>
      <c r="D98" s="194"/>
      <c r="E98" s="194"/>
      <c r="F98" s="194"/>
      <c r="G98" s="194"/>
      <c r="H98" s="79">
        <f>SUM(H92:H97)</f>
        <v>0.11109999999999999</v>
      </c>
      <c r="I98" s="80">
        <f>SUM(I92:I97)</f>
        <v>182.3151</v>
      </c>
      <c r="J98" s="44"/>
      <c r="L98" s="8" t="s">
        <v>146</v>
      </c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</row>
    <row r="99" spans="1:1025" s="8" customFormat="1" ht="15" customHeight="1" x14ac:dyDescent="0.25">
      <c r="A99" s="195"/>
      <c r="B99" s="195"/>
      <c r="C99" s="195"/>
      <c r="D99" s="195"/>
      <c r="E99" s="195"/>
      <c r="F99" s="195"/>
      <c r="G99" s="195"/>
      <c r="H99" s="195"/>
      <c r="I99" s="195"/>
      <c r="J99" s="44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</row>
    <row r="100" spans="1:1025" s="8" customFormat="1" ht="15" customHeight="1" x14ac:dyDescent="0.25">
      <c r="A100" s="168" t="s">
        <v>72</v>
      </c>
      <c r="B100" s="169"/>
      <c r="C100" s="169"/>
      <c r="D100" s="169"/>
      <c r="E100" s="169"/>
      <c r="F100" s="169"/>
      <c r="G100" s="169"/>
      <c r="H100" s="169"/>
      <c r="I100" s="170"/>
      <c r="J100" s="44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</row>
    <row r="101" spans="1:1025" s="8" customFormat="1" ht="15" customHeight="1" x14ac:dyDescent="0.25">
      <c r="A101" s="26" t="s">
        <v>73</v>
      </c>
      <c r="B101" s="147" t="s">
        <v>180</v>
      </c>
      <c r="C101" s="147"/>
      <c r="D101" s="147"/>
      <c r="E101" s="147"/>
      <c r="F101" s="147"/>
      <c r="G101" s="147"/>
      <c r="H101" s="26" t="s">
        <v>38</v>
      </c>
      <c r="I101" s="26" t="s">
        <v>22</v>
      </c>
      <c r="J101" s="44"/>
      <c r="M101" s="8" t="s">
        <v>127</v>
      </c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</row>
    <row r="102" spans="1:1025" s="8" customFormat="1" ht="15" customHeight="1" x14ac:dyDescent="0.25">
      <c r="A102" s="10" t="s">
        <v>1</v>
      </c>
      <c r="B102" s="139" t="s">
        <v>184</v>
      </c>
      <c r="C102" s="139"/>
      <c r="D102" s="139"/>
      <c r="E102" s="139"/>
      <c r="F102" s="139"/>
      <c r="G102" s="139"/>
      <c r="H102" s="46"/>
      <c r="I102" s="47">
        <f>(H31+H32+H33)*H102</f>
        <v>0</v>
      </c>
      <c r="J102" s="44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</row>
    <row r="103" spans="1:1025" s="8" customFormat="1" ht="15" customHeight="1" x14ac:dyDescent="0.25">
      <c r="A103" s="162" t="s">
        <v>40</v>
      </c>
      <c r="B103" s="162"/>
      <c r="C103" s="162"/>
      <c r="D103" s="162"/>
      <c r="E103" s="162"/>
      <c r="F103" s="162"/>
      <c r="G103" s="162"/>
      <c r="H103" s="163">
        <f>SUM(I99:I102)</f>
        <v>0</v>
      </c>
      <c r="I103" s="163"/>
      <c r="J103" s="44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</row>
    <row r="104" spans="1:1025" s="8" customFormat="1" ht="15" customHeight="1" x14ac:dyDescent="0.25">
      <c r="A104" s="124"/>
      <c r="B104" s="124"/>
      <c r="C104" s="124"/>
      <c r="D104" s="124"/>
      <c r="E104" s="124"/>
      <c r="F104" s="124"/>
      <c r="G104" s="124"/>
      <c r="H104" s="124"/>
      <c r="I104" s="124"/>
      <c r="J104" s="44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</row>
    <row r="105" spans="1:1025" s="8" customFormat="1" ht="15" customHeight="1" x14ac:dyDescent="0.25">
      <c r="A105" s="191" t="s">
        <v>74</v>
      </c>
      <c r="B105" s="191"/>
      <c r="C105" s="191"/>
      <c r="D105" s="191"/>
      <c r="E105" s="191"/>
      <c r="F105" s="191"/>
      <c r="G105" s="191"/>
      <c r="H105" s="191"/>
      <c r="I105" s="191"/>
      <c r="J105" s="44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</row>
    <row r="106" spans="1:1025" s="8" customFormat="1" ht="15" customHeight="1" x14ac:dyDescent="0.25">
      <c r="A106" s="192"/>
      <c r="B106" s="192"/>
      <c r="C106" s="192"/>
      <c r="D106" s="192"/>
      <c r="E106" s="192"/>
      <c r="F106" s="192"/>
      <c r="G106" s="192"/>
      <c r="H106" s="192"/>
      <c r="I106" s="192"/>
      <c r="J106" s="44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</row>
    <row r="107" spans="1:1025" s="8" customFormat="1" ht="15" customHeight="1" x14ac:dyDescent="0.25">
      <c r="A107" s="5">
        <v>4</v>
      </c>
      <c r="B107" s="193" t="s">
        <v>58</v>
      </c>
      <c r="C107" s="193"/>
      <c r="D107" s="193"/>
      <c r="E107" s="193"/>
      <c r="F107" s="193"/>
      <c r="G107" s="193"/>
      <c r="H107" s="194" t="s">
        <v>22</v>
      </c>
      <c r="I107" s="194"/>
      <c r="J107" s="44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</row>
    <row r="108" spans="1:1025" s="8" customFormat="1" ht="15" customHeight="1" x14ac:dyDescent="0.25">
      <c r="A108" s="32" t="s">
        <v>70</v>
      </c>
      <c r="B108" s="166" t="s">
        <v>181</v>
      </c>
      <c r="C108" s="166"/>
      <c r="D108" s="166"/>
      <c r="E108" s="166"/>
      <c r="F108" s="166"/>
      <c r="G108" s="166"/>
      <c r="H108" s="151">
        <f>I98</f>
        <v>182.3151</v>
      </c>
      <c r="I108" s="151"/>
      <c r="J108" s="44"/>
      <c r="L108" s="8" t="s">
        <v>221</v>
      </c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</row>
    <row r="109" spans="1:1025" s="8" customFormat="1" ht="15" customHeight="1" x14ac:dyDescent="0.25">
      <c r="A109" s="32" t="s">
        <v>73</v>
      </c>
      <c r="B109" s="166" t="s">
        <v>180</v>
      </c>
      <c r="C109" s="166"/>
      <c r="D109" s="166"/>
      <c r="E109" s="166"/>
      <c r="F109" s="166"/>
      <c r="G109" s="166"/>
      <c r="H109" s="151">
        <f>H103</f>
        <v>0</v>
      </c>
      <c r="I109" s="151"/>
      <c r="J109" s="44"/>
      <c r="L109" s="8" t="s">
        <v>222</v>
      </c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</row>
    <row r="110" spans="1:1025" s="8" customFormat="1" ht="15" customHeight="1" x14ac:dyDescent="0.25">
      <c r="A110" s="162" t="s">
        <v>40</v>
      </c>
      <c r="B110" s="162"/>
      <c r="C110" s="162"/>
      <c r="D110" s="162"/>
      <c r="E110" s="162"/>
      <c r="F110" s="162"/>
      <c r="G110" s="162"/>
      <c r="H110" s="163">
        <f>SUM(H108:I109)</f>
        <v>182.3151</v>
      </c>
      <c r="I110" s="163"/>
      <c r="J110" s="44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</row>
    <row r="111" spans="1:1025" s="1" customFormat="1" ht="15" customHeight="1" x14ac:dyDescent="0.25">
      <c r="A111" s="195"/>
      <c r="B111" s="195"/>
      <c r="C111" s="195"/>
      <c r="D111" s="195"/>
      <c r="E111" s="195"/>
      <c r="F111" s="195"/>
      <c r="G111" s="195"/>
      <c r="H111" s="195"/>
      <c r="I111" s="195"/>
      <c r="J111" s="7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</row>
    <row r="112" spans="1:1025" s="1" customFormat="1" ht="15" customHeight="1" x14ac:dyDescent="0.25">
      <c r="A112" s="157" t="s">
        <v>75</v>
      </c>
      <c r="B112" s="158"/>
      <c r="C112" s="158"/>
      <c r="D112" s="158"/>
      <c r="E112" s="158"/>
      <c r="F112" s="158"/>
      <c r="G112" s="158"/>
      <c r="H112" s="158"/>
      <c r="I112" s="159"/>
      <c r="J112" s="25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</row>
    <row r="113" spans="1:48" s="1" customFormat="1" ht="15" customHeight="1" x14ac:dyDescent="0.25">
      <c r="A113" s="26">
        <v>5</v>
      </c>
      <c r="B113" s="147" t="s">
        <v>76</v>
      </c>
      <c r="C113" s="147"/>
      <c r="D113" s="147"/>
      <c r="E113" s="147"/>
      <c r="F113" s="147"/>
      <c r="G113" s="147"/>
      <c r="H113" s="162" t="s">
        <v>22</v>
      </c>
      <c r="I113" s="162"/>
      <c r="J113" s="62"/>
      <c r="K113" s="8"/>
      <c r="L113" s="3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</row>
    <row r="114" spans="1:48" s="1" customFormat="1" ht="15" customHeight="1" x14ac:dyDescent="0.25">
      <c r="A114" s="32" t="s">
        <v>1</v>
      </c>
      <c r="B114" s="166" t="s">
        <v>77</v>
      </c>
      <c r="C114" s="166"/>
      <c r="D114" s="166"/>
      <c r="E114" s="166"/>
      <c r="F114" s="166"/>
      <c r="G114" s="166"/>
      <c r="H114" s="165"/>
      <c r="I114" s="165"/>
      <c r="J114" s="37"/>
      <c r="K114" s="8"/>
      <c r="L114" s="3" t="s">
        <v>148</v>
      </c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</row>
    <row r="115" spans="1:48" s="1" customFormat="1" ht="15" customHeight="1" x14ac:dyDescent="0.25">
      <c r="A115" s="32" t="s">
        <v>3</v>
      </c>
      <c r="B115" s="166" t="s">
        <v>78</v>
      </c>
      <c r="C115" s="166"/>
      <c r="D115" s="166"/>
      <c r="E115" s="166"/>
      <c r="F115" s="166"/>
      <c r="G115" s="166"/>
      <c r="H115" s="165"/>
      <c r="I115" s="165"/>
      <c r="J115" s="37"/>
      <c r="K115" s="30"/>
      <c r="L115" s="3" t="s">
        <v>148</v>
      </c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</row>
    <row r="116" spans="1:48" s="1" customFormat="1" ht="15" customHeight="1" x14ac:dyDescent="0.25">
      <c r="A116" s="32" t="s">
        <v>5</v>
      </c>
      <c r="B116" s="166" t="s">
        <v>79</v>
      </c>
      <c r="C116" s="166"/>
      <c r="D116" s="166"/>
      <c r="E116" s="166"/>
      <c r="F116" s="166"/>
      <c r="G116" s="166"/>
      <c r="H116" s="165"/>
      <c r="I116" s="165"/>
      <c r="J116" s="37"/>
      <c r="K116" s="8"/>
      <c r="L116" s="3" t="s">
        <v>148</v>
      </c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</row>
    <row r="117" spans="1:48" s="1" customFormat="1" ht="15" customHeight="1" x14ac:dyDescent="0.25">
      <c r="A117" s="32" t="s">
        <v>7</v>
      </c>
      <c r="B117" s="166" t="s">
        <v>71</v>
      </c>
      <c r="C117" s="166"/>
      <c r="D117" s="166"/>
      <c r="E117" s="166"/>
      <c r="F117" s="166"/>
      <c r="G117" s="166"/>
      <c r="H117" s="165"/>
      <c r="I117" s="165"/>
      <c r="J117" s="37"/>
      <c r="K117" s="8"/>
      <c r="L117" s="3" t="s">
        <v>148</v>
      </c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</row>
    <row r="118" spans="1:48" s="1" customFormat="1" ht="15" customHeight="1" x14ac:dyDescent="0.25">
      <c r="A118" s="194" t="s">
        <v>53</v>
      </c>
      <c r="B118" s="194"/>
      <c r="C118" s="194"/>
      <c r="D118" s="194"/>
      <c r="E118" s="194"/>
      <c r="F118" s="194"/>
      <c r="G118" s="194"/>
      <c r="H118" s="197">
        <f>SUM(H114:I117)</f>
        <v>0</v>
      </c>
      <c r="I118" s="197"/>
      <c r="J118" s="82"/>
      <c r="K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</row>
    <row r="119" spans="1:48" s="84" customFormat="1" ht="15" customHeight="1" x14ac:dyDescent="0.25">
      <c r="A119" s="196"/>
      <c r="B119" s="196"/>
      <c r="C119" s="196"/>
      <c r="D119" s="196"/>
      <c r="E119" s="196"/>
      <c r="F119" s="196"/>
      <c r="G119" s="196"/>
      <c r="H119" s="196"/>
      <c r="I119" s="196"/>
      <c r="J119" s="83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</row>
    <row r="120" spans="1:48" s="84" customFormat="1" ht="15" customHeight="1" x14ac:dyDescent="0.25">
      <c r="A120" s="157" t="s">
        <v>80</v>
      </c>
      <c r="B120" s="158"/>
      <c r="C120" s="158"/>
      <c r="D120" s="158"/>
      <c r="E120" s="158"/>
      <c r="F120" s="158"/>
      <c r="G120" s="158"/>
      <c r="H120" s="158"/>
      <c r="I120" s="159"/>
      <c r="J120" s="85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</row>
    <row r="121" spans="1:48" s="84" customFormat="1" ht="15" customHeight="1" x14ac:dyDescent="0.25">
      <c r="A121" s="5">
        <v>6</v>
      </c>
      <c r="B121" s="193" t="s">
        <v>81</v>
      </c>
      <c r="C121" s="193"/>
      <c r="D121" s="193"/>
      <c r="E121" s="193"/>
      <c r="F121" s="193"/>
      <c r="G121" s="193"/>
      <c r="H121" s="5" t="s">
        <v>38</v>
      </c>
      <c r="I121" s="5" t="s">
        <v>22</v>
      </c>
      <c r="J121" s="86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</row>
    <row r="122" spans="1:48" s="84" customFormat="1" ht="15" customHeight="1" x14ac:dyDescent="0.25">
      <c r="A122" s="32" t="s">
        <v>1</v>
      </c>
      <c r="B122" s="166" t="s">
        <v>82</v>
      </c>
      <c r="C122" s="166"/>
      <c r="D122" s="166"/>
      <c r="E122" s="166"/>
      <c r="F122" s="166"/>
      <c r="G122" s="166"/>
      <c r="H122" s="49">
        <v>0.03</v>
      </c>
      <c r="I122" s="28">
        <f>H139*H122</f>
        <v>109.58684678318399</v>
      </c>
      <c r="J122" s="40"/>
      <c r="K122" s="30"/>
      <c r="L122" s="87" t="s">
        <v>192</v>
      </c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</row>
    <row r="123" spans="1:48" s="84" customFormat="1" ht="15" customHeight="1" x14ac:dyDescent="0.25">
      <c r="A123" s="32" t="s">
        <v>3</v>
      </c>
      <c r="B123" s="166" t="s">
        <v>83</v>
      </c>
      <c r="C123" s="166"/>
      <c r="D123" s="166"/>
      <c r="E123" s="166"/>
      <c r="F123" s="166"/>
      <c r="G123" s="166"/>
      <c r="H123" s="49">
        <v>0.03</v>
      </c>
      <c r="I123" s="28">
        <f>H123*(H139+I122)</f>
        <v>112.87445218667951</v>
      </c>
      <c r="J123" s="40"/>
      <c r="K123" s="30"/>
      <c r="L123" s="87" t="s">
        <v>193</v>
      </c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</row>
    <row r="124" spans="1:48" s="84" customFormat="1" ht="15" customHeight="1" x14ac:dyDescent="0.25">
      <c r="A124" s="32" t="s">
        <v>5</v>
      </c>
      <c r="B124" s="166" t="s">
        <v>84</v>
      </c>
      <c r="C124" s="166"/>
      <c r="D124" s="166"/>
      <c r="E124" s="166"/>
      <c r="F124" s="166"/>
      <c r="G124" s="166"/>
      <c r="H124" s="49">
        <f>SUM(H125:H127)</f>
        <v>3.8699999999999998E-2</v>
      </c>
      <c r="I124" s="28"/>
      <c r="J124" s="4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</row>
    <row r="125" spans="1:48" s="1" customFormat="1" ht="15" customHeight="1" x14ac:dyDescent="0.25">
      <c r="A125" s="202" t="s">
        <v>85</v>
      </c>
      <c r="B125" s="202"/>
      <c r="C125" s="203" t="s">
        <v>86</v>
      </c>
      <c r="D125" s="33" t="s">
        <v>87</v>
      </c>
      <c r="E125" s="34"/>
      <c r="F125" s="34"/>
      <c r="G125" s="36"/>
      <c r="H125" s="49">
        <v>3.3E-3</v>
      </c>
      <c r="I125" s="28">
        <f>((H139+I122+I123)/(1-(H124)))*H125</f>
        <v>13.303521723448235</v>
      </c>
      <c r="J125" s="40"/>
      <c r="K125" s="30"/>
      <c r="L125" s="88" t="s">
        <v>194</v>
      </c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</row>
    <row r="126" spans="1:48" s="1" customFormat="1" ht="15" customHeight="1" x14ac:dyDescent="0.25">
      <c r="A126" s="202" t="s">
        <v>88</v>
      </c>
      <c r="B126" s="202"/>
      <c r="C126" s="204"/>
      <c r="D126" s="33" t="s">
        <v>89</v>
      </c>
      <c r="E126" s="34"/>
      <c r="F126" s="34"/>
      <c r="G126" s="36"/>
      <c r="H126" s="89">
        <v>1.54E-2</v>
      </c>
      <c r="I126" s="28">
        <f>((H139+I122+I123)/(1-(H124)))*H126</f>
        <v>62.083101376091761</v>
      </c>
      <c r="J126" s="40"/>
      <c r="K126" s="30"/>
      <c r="L126" s="88" t="s">
        <v>195</v>
      </c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</row>
    <row r="127" spans="1:48" s="1" customFormat="1" ht="15" customHeight="1" x14ac:dyDescent="0.25">
      <c r="A127" s="202" t="s">
        <v>90</v>
      </c>
      <c r="B127" s="202"/>
      <c r="C127" s="2" t="s">
        <v>91</v>
      </c>
      <c r="D127" s="33" t="s">
        <v>92</v>
      </c>
      <c r="E127" s="34"/>
      <c r="F127" s="34"/>
      <c r="G127" s="36"/>
      <c r="H127" s="49">
        <v>0.02</v>
      </c>
      <c r="I127" s="28">
        <f>((H139+I122+I123)/(1-(H124)))*H127</f>
        <v>80.627404384534756</v>
      </c>
      <c r="J127" s="40"/>
      <c r="K127" s="30"/>
      <c r="L127" s="88" t="s">
        <v>196</v>
      </c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</row>
    <row r="128" spans="1:48" s="1" customFormat="1" ht="15" customHeight="1" x14ac:dyDescent="0.25">
      <c r="A128" s="202" t="s">
        <v>190</v>
      </c>
      <c r="B128" s="202"/>
      <c r="C128" s="2" t="s">
        <v>189</v>
      </c>
      <c r="D128" s="33"/>
      <c r="E128" s="34"/>
      <c r="F128" s="34"/>
      <c r="G128" s="36"/>
      <c r="H128" s="49">
        <v>0</v>
      </c>
      <c r="I128" s="28">
        <f>((H139+I122+I123)/(1-(H124)))*H128</f>
        <v>0</v>
      </c>
      <c r="J128" s="40"/>
      <c r="K128" s="30"/>
      <c r="L128" s="88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</row>
    <row r="129" spans="1:48" s="1" customFormat="1" ht="15" customHeight="1" x14ac:dyDescent="0.25">
      <c r="A129" s="194" t="s">
        <v>53</v>
      </c>
      <c r="B129" s="194"/>
      <c r="C129" s="194"/>
      <c r="D129" s="194"/>
      <c r="E129" s="194"/>
      <c r="F129" s="194"/>
      <c r="G129" s="194"/>
      <c r="H129" s="90"/>
      <c r="I129" s="81">
        <f>SUM(I122:I128)</f>
        <v>378.47532645393824</v>
      </c>
      <c r="J129" s="91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</row>
    <row r="130" spans="1:48" s="1" customFormat="1" ht="15" customHeight="1" x14ac:dyDescent="0.25">
      <c r="A130" s="198"/>
      <c r="B130" s="198"/>
      <c r="C130" s="198"/>
      <c r="D130" s="198"/>
      <c r="E130" s="198"/>
      <c r="F130" s="198"/>
      <c r="G130" s="198"/>
      <c r="H130" s="198"/>
      <c r="I130" s="198"/>
      <c r="J130" s="92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</row>
    <row r="131" spans="1:48" s="1" customFormat="1" ht="15" customHeight="1" x14ac:dyDescent="0.25">
      <c r="A131" s="199" t="s">
        <v>93</v>
      </c>
      <c r="B131" s="199"/>
      <c r="C131" s="199"/>
      <c r="D131" s="199"/>
      <c r="E131" s="199"/>
      <c r="F131" s="199"/>
      <c r="G131" s="199"/>
      <c r="H131" s="199"/>
      <c r="I131" s="199"/>
      <c r="J131" s="93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</row>
    <row r="132" spans="1:48" s="1" customFormat="1" ht="15" customHeight="1" x14ac:dyDescent="0.25">
      <c r="A132" s="200"/>
      <c r="B132" s="200"/>
      <c r="C132" s="200"/>
      <c r="D132" s="200"/>
      <c r="E132" s="200"/>
      <c r="F132" s="200"/>
      <c r="G132" s="200"/>
      <c r="H132" s="200"/>
      <c r="I132" s="200"/>
      <c r="J132" s="92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</row>
    <row r="133" spans="1:48" s="1" customFormat="1" ht="15" customHeight="1" x14ac:dyDescent="0.25">
      <c r="A133" s="193" t="s">
        <v>94</v>
      </c>
      <c r="B133" s="193"/>
      <c r="C133" s="193"/>
      <c r="D133" s="193"/>
      <c r="E133" s="193"/>
      <c r="F133" s="193"/>
      <c r="G133" s="193"/>
      <c r="H133" s="201" t="s">
        <v>22</v>
      </c>
      <c r="I133" s="201"/>
      <c r="J133" s="94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</row>
    <row r="134" spans="1:48" s="1" customFormat="1" ht="15" customHeight="1" x14ac:dyDescent="0.25">
      <c r="A134" s="32" t="s">
        <v>1</v>
      </c>
      <c r="B134" s="166" t="s">
        <v>95</v>
      </c>
      <c r="C134" s="166"/>
      <c r="D134" s="166"/>
      <c r="E134" s="166"/>
      <c r="F134" s="166"/>
      <c r="G134" s="166"/>
      <c r="H134" s="151">
        <f>H38</f>
        <v>1641</v>
      </c>
      <c r="I134" s="151"/>
      <c r="J134" s="40"/>
      <c r="K134" s="30"/>
      <c r="L134" s="87" t="s">
        <v>149</v>
      </c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</row>
    <row r="135" spans="1:48" s="1" customFormat="1" ht="15" customHeight="1" x14ac:dyDescent="0.25">
      <c r="A135" s="32" t="s">
        <v>3</v>
      </c>
      <c r="B135" s="166" t="s">
        <v>96</v>
      </c>
      <c r="C135" s="166"/>
      <c r="D135" s="166"/>
      <c r="E135" s="166"/>
      <c r="F135" s="166"/>
      <c r="G135" s="166"/>
      <c r="H135" s="151">
        <f>H77</f>
        <v>1713.0056928220001</v>
      </c>
      <c r="I135" s="151"/>
      <c r="J135" s="40"/>
      <c r="K135" s="30"/>
      <c r="L135" s="87" t="s">
        <v>150</v>
      </c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</row>
    <row r="136" spans="1:48" s="1" customFormat="1" ht="15" customHeight="1" x14ac:dyDescent="0.25">
      <c r="A136" s="32" t="s">
        <v>5</v>
      </c>
      <c r="B136" s="166" t="s">
        <v>97</v>
      </c>
      <c r="C136" s="166"/>
      <c r="D136" s="166"/>
      <c r="E136" s="166"/>
      <c r="F136" s="166"/>
      <c r="G136" s="166"/>
      <c r="H136" s="151">
        <f>H87</f>
        <v>116.57409995079999</v>
      </c>
      <c r="I136" s="151"/>
      <c r="J136" s="40"/>
      <c r="K136" s="30"/>
      <c r="L136" s="87" t="s">
        <v>197</v>
      </c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</row>
    <row r="137" spans="1:48" s="1" customFormat="1" ht="15" customHeight="1" x14ac:dyDescent="0.25">
      <c r="A137" s="32" t="s">
        <v>7</v>
      </c>
      <c r="B137" s="166" t="s">
        <v>98</v>
      </c>
      <c r="C137" s="166"/>
      <c r="D137" s="166"/>
      <c r="E137" s="166"/>
      <c r="F137" s="166"/>
      <c r="G137" s="166"/>
      <c r="H137" s="151">
        <f>H110</f>
        <v>182.3151</v>
      </c>
      <c r="I137" s="151"/>
      <c r="J137" s="40"/>
      <c r="K137" s="30"/>
      <c r="L137" s="87" t="s">
        <v>198</v>
      </c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</row>
    <row r="138" spans="1:48" s="1" customFormat="1" ht="15" customHeight="1" x14ac:dyDescent="0.25">
      <c r="A138" s="32" t="s">
        <v>27</v>
      </c>
      <c r="B138" s="166" t="s">
        <v>99</v>
      </c>
      <c r="C138" s="166"/>
      <c r="D138" s="166"/>
      <c r="E138" s="166"/>
      <c r="F138" s="166"/>
      <c r="G138" s="166"/>
      <c r="H138" s="151">
        <f>H118</f>
        <v>0</v>
      </c>
      <c r="I138" s="151"/>
      <c r="J138" s="40"/>
      <c r="K138" s="30"/>
      <c r="L138" s="87" t="s">
        <v>199</v>
      </c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</row>
    <row r="139" spans="1:48" s="1" customFormat="1" ht="15" customHeight="1" x14ac:dyDescent="0.25">
      <c r="A139" s="194" t="s">
        <v>100</v>
      </c>
      <c r="B139" s="194"/>
      <c r="C139" s="194"/>
      <c r="D139" s="194"/>
      <c r="E139" s="194"/>
      <c r="F139" s="194"/>
      <c r="G139" s="194"/>
      <c r="H139" s="197">
        <f>SUM(H134:I138)</f>
        <v>3652.8948927727997</v>
      </c>
      <c r="I139" s="197"/>
      <c r="J139" s="91"/>
      <c r="K139" s="30"/>
      <c r="L139" s="87" t="s">
        <v>151</v>
      </c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</row>
    <row r="140" spans="1:48" s="1" customFormat="1" ht="15" customHeight="1" x14ac:dyDescent="0.25">
      <c r="A140" s="32" t="s">
        <v>29</v>
      </c>
      <c r="B140" s="166" t="s">
        <v>101</v>
      </c>
      <c r="C140" s="166"/>
      <c r="D140" s="166"/>
      <c r="E140" s="166"/>
      <c r="F140" s="166"/>
      <c r="G140" s="166"/>
      <c r="H140" s="151">
        <f>I129</f>
        <v>378.47532645393824</v>
      </c>
      <c r="I140" s="151"/>
      <c r="J140" s="40"/>
      <c r="K140" s="30"/>
      <c r="L140" s="87" t="s">
        <v>200</v>
      </c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</row>
    <row r="141" spans="1:48" s="1" customFormat="1" ht="15" customHeight="1" x14ac:dyDescent="0.25">
      <c r="A141" s="194" t="s">
        <v>102</v>
      </c>
      <c r="B141" s="194"/>
      <c r="C141" s="194"/>
      <c r="D141" s="194"/>
      <c r="E141" s="194"/>
      <c r="F141" s="194"/>
      <c r="G141" s="194"/>
      <c r="H141" s="213">
        <f>H139+H140</f>
        <v>4031.3702192267378</v>
      </c>
      <c r="I141" s="213"/>
      <c r="J141" s="91"/>
      <c r="K141" s="104">
        <f>H141/220*60</f>
        <v>1099.4646052436558</v>
      </c>
      <c r="L141" s="87" t="s">
        <v>152</v>
      </c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</row>
    <row r="142" spans="1:48" s="1" customFormat="1" ht="15" customHeight="1" x14ac:dyDescent="0.25">
      <c r="A142" s="198"/>
      <c r="B142" s="198"/>
      <c r="C142" s="198"/>
      <c r="D142" s="198"/>
      <c r="E142" s="198"/>
      <c r="F142" s="198"/>
      <c r="G142" s="198"/>
      <c r="H142" s="198"/>
      <c r="I142" s="198"/>
      <c r="J142" s="92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</row>
    <row r="143" spans="1:48" s="1" customFormat="1" ht="15" customHeight="1" x14ac:dyDescent="0.25">
      <c r="A143" s="199" t="s">
        <v>103</v>
      </c>
      <c r="B143" s="199"/>
      <c r="C143" s="199"/>
      <c r="D143" s="199"/>
      <c r="E143" s="199"/>
      <c r="F143" s="199"/>
      <c r="G143" s="199"/>
      <c r="H143" s="199"/>
      <c r="I143" s="199"/>
      <c r="J143" s="93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</row>
    <row r="144" spans="1:48" s="1" customFormat="1" ht="15" customHeight="1" x14ac:dyDescent="0.25">
      <c r="A144" s="95"/>
      <c r="B144" s="41"/>
      <c r="C144" s="41"/>
      <c r="D144" s="41"/>
      <c r="E144" s="41"/>
      <c r="F144" s="41"/>
      <c r="G144" s="41"/>
      <c r="H144" s="41"/>
      <c r="I144" s="41"/>
      <c r="J144" s="92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</row>
    <row r="145" spans="1:48" s="1" customFormat="1" ht="48.4" customHeight="1" x14ac:dyDescent="0.25">
      <c r="A145" s="194" t="s">
        <v>104</v>
      </c>
      <c r="B145" s="194"/>
      <c r="C145" s="4" t="s">
        <v>105</v>
      </c>
      <c r="D145" s="4" t="s">
        <v>106</v>
      </c>
      <c r="E145" s="214" t="s">
        <v>107</v>
      </c>
      <c r="F145" s="214"/>
      <c r="G145" s="4" t="s">
        <v>108</v>
      </c>
      <c r="H145" s="214" t="s">
        <v>109</v>
      </c>
      <c r="I145" s="214"/>
      <c r="J145" s="92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</row>
    <row r="146" spans="1:48" s="1" customFormat="1" ht="15" customHeight="1" x14ac:dyDescent="0.25">
      <c r="A146" s="205" t="str">
        <f>H23</f>
        <v xml:space="preserve">AUXILIAR DE SERVIÇOS GERAIS </v>
      </c>
      <c r="B146" s="205"/>
      <c r="C146" s="96">
        <f>H141</f>
        <v>4031.3702192267378</v>
      </c>
      <c r="D146" s="35">
        <v>1</v>
      </c>
      <c r="E146" s="206">
        <f>C146*D146</f>
        <v>4031.3702192267378</v>
      </c>
      <c r="F146" s="206"/>
      <c r="G146" s="97">
        <v>3</v>
      </c>
      <c r="H146" s="207">
        <f>E146*G146</f>
        <v>12094.110657680214</v>
      </c>
      <c r="I146" s="207"/>
      <c r="J146" s="4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</row>
    <row r="147" spans="1:48" s="1" customFormat="1" ht="15" customHeight="1" x14ac:dyDescent="0.25">
      <c r="A147" s="208" t="s">
        <v>110</v>
      </c>
      <c r="B147" s="208"/>
      <c r="C147" s="208"/>
      <c r="D147" s="208"/>
      <c r="E147" s="208"/>
      <c r="F147" s="208"/>
      <c r="G147" s="208"/>
      <c r="H147" s="209">
        <f>H146</f>
        <v>12094.110657680214</v>
      </c>
      <c r="I147" s="209"/>
      <c r="J147" s="98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</row>
    <row r="148" spans="1:48" s="1" customFormat="1" ht="28.9" customHeight="1" x14ac:dyDescent="0.25">
      <c r="A148" s="210" t="s">
        <v>111</v>
      </c>
      <c r="B148" s="211"/>
      <c r="C148" s="211"/>
      <c r="D148" s="211"/>
      <c r="E148" s="211"/>
      <c r="F148" s="211"/>
      <c r="G148" s="211"/>
      <c r="H148" s="211"/>
      <c r="I148" s="212"/>
      <c r="J148" s="98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</row>
    <row r="149" spans="1:48" s="1" customFormat="1" ht="15" customHeight="1" x14ac:dyDescent="0.25">
      <c r="A149" s="222" t="s">
        <v>112</v>
      </c>
      <c r="B149" s="222"/>
      <c r="C149" s="222"/>
      <c r="D149" s="222"/>
      <c r="E149" s="222"/>
      <c r="F149" s="222"/>
      <c r="G149" s="222"/>
      <c r="H149" s="223">
        <f>H147+H148</f>
        <v>12094.110657680214</v>
      </c>
      <c r="I149" s="223"/>
      <c r="J149" s="98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</row>
    <row r="150" spans="1:48" s="1" customFormat="1" ht="15" customHeight="1" x14ac:dyDescent="0.25">
      <c r="A150" s="99"/>
      <c r="B150" s="14"/>
      <c r="C150" s="100"/>
      <c r="D150" s="41"/>
      <c r="E150" s="41"/>
      <c r="F150" s="41"/>
      <c r="G150" s="41"/>
      <c r="H150" s="41"/>
      <c r="I150" s="41"/>
      <c r="J150" s="98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</row>
    <row r="151" spans="1:48" s="1" customFormat="1" ht="15" customHeight="1" x14ac:dyDescent="0.25">
      <c r="A151" s="199" t="s">
        <v>113</v>
      </c>
      <c r="B151" s="199"/>
      <c r="C151" s="199"/>
      <c r="D151" s="199"/>
      <c r="E151" s="199"/>
      <c r="F151" s="199"/>
      <c r="G151" s="199"/>
      <c r="H151" s="199"/>
      <c r="I151" s="199"/>
      <c r="J151" s="4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</row>
    <row r="152" spans="1:48" s="1" customFormat="1" ht="15" customHeight="1" x14ac:dyDescent="0.25">
      <c r="A152" s="95"/>
      <c r="B152" s="41"/>
      <c r="C152" s="41"/>
      <c r="D152" s="41"/>
      <c r="E152" s="41"/>
      <c r="F152" s="41"/>
      <c r="G152" s="41"/>
      <c r="H152" s="41"/>
      <c r="I152" s="41"/>
      <c r="J152" s="98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</row>
    <row r="153" spans="1:48" s="1" customFormat="1" ht="15" customHeight="1" x14ac:dyDescent="0.25">
      <c r="A153" s="224" t="s">
        <v>114</v>
      </c>
      <c r="B153" s="224"/>
      <c r="C153" s="224"/>
      <c r="D153" s="224"/>
      <c r="E153" s="224"/>
      <c r="F153" s="224"/>
      <c r="G153" s="224"/>
      <c r="H153" s="224"/>
      <c r="I153" s="224"/>
      <c r="J153" s="91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</row>
    <row r="154" spans="1:48" s="1" customFormat="1" ht="15" customHeight="1" x14ac:dyDescent="0.25">
      <c r="A154" s="225" t="s">
        <v>115</v>
      </c>
      <c r="B154" s="225"/>
      <c r="C154" s="225"/>
      <c r="D154" s="225"/>
      <c r="E154" s="225"/>
      <c r="F154" s="225"/>
      <c r="G154" s="225"/>
      <c r="H154" s="226" t="s">
        <v>116</v>
      </c>
      <c r="I154" s="226"/>
      <c r="J154" s="101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</row>
    <row r="155" spans="1:48" s="1" customFormat="1" ht="15" customHeight="1" x14ac:dyDescent="0.25">
      <c r="A155" s="215" t="s">
        <v>117</v>
      </c>
      <c r="B155" s="215"/>
      <c r="C155" s="215"/>
      <c r="D155" s="215"/>
      <c r="E155" s="215"/>
      <c r="F155" s="215"/>
      <c r="G155" s="215"/>
      <c r="H155" s="216">
        <f>H149</f>
        <v>12094.110657680214</v>
      </c>
      <c r="I155" s="216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</row>
    <row r="156" spans="1:48" s="1" customFormat="1" ht="15" customHeight="1" thickBot="1" x14ac:dyDescent="0.3">
      <c r="A156" s="215" t="s">
        <v>118</v>
      </c>
      <c r="B156" s="215"/>
      <c r="C156" s="215"/>
      <c r="D156" s="215"/>
      <c r="E156" s="215"/>
      <c r="F156" s="215"/>
      <c r="G156" s="215"/>
      <c r="H156" s="217">
        <f>G12</f>
        <v>12</v>
      </c>
      <c r="I156" s="217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</row>
    <row r="157" spans="1:48" s="1" customFormat="1" ht="15" customHeight="1" thickBot="1" x14ac:dyDescent="0.3">
      <c r="A157" s="218" t="s">
        <v>165</v>
      </c>
      <c r="B157" s="218"/>
      <c r="C157" s="218"/>
      <c r="D157" s="218"/>
      <c r="E157" s="218"/>
      <c r="F157" s="218"/>
      <c r="G157" s="219"/>
      <c r="H157" s="220">
        <f>H155*H156</f>
        <v>145129.32789216258</v>
      </c>
      <c r="I157" s="221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</row>
    <row r="160" spans="1:48" x14ac:dyDescent="0.25">
      <c r="H160" s="103"/>
    </row>
  </sheetData>
  <mergeCells count="232">
    <mergeCell ref="A155:G155"/>
    <mergeCell ref="H155:I155"/>
    <mergeCell ref="A156:G156"/>
    <mergeCell ref="H156:I156"/>
    <mergeCell ref="A157:G157"/>
    <mergeCell ref="H157:I157"/>
    <mergeCell ref="A149:G149"/>
    <mergeCell ref="H149:I149"/>
    <mergeCell ref="A151:I151"/>
    <mergeCell ref="A153:I153"/>
    <mergeCell ref="A154:G154"/>
    <mergeCell ref="H154:I154"/>
    <mergeCell ref="A146:B146"/>
    <mergeCell ref="E146:F146"/>
    <mergeCell ref="H146:I146"/>
    <mergeCell ref="A147:G147"/>
    <mergeCell ref="H147:I147"/>
    <mergeCell ref="A148:I148"/>
    <mergeCell ref="A141:G141"/>
    <mergeCell ref="H141:I141"/>
    <mergeCell ref="A142:I142"/>
    <mergeCell ref="A143:I143"/>
    <mergeCell ref="A145:B145"/>
    <mergeCell ref="E145:F145"/>
    <mergeCell ref="H145:I145"/>
    <mergeCell ref="B138:G138"/>
    <mergeCell ref="H138:I138"/>
    <mergeCell ref="A139:G139"/>
    <mergeCell ref="H139:I139"/>
    <mergeCell ref="B140:G140"/>
    <mergeCell ref="H140:I140"/>
    <mergeCell ref="B135:G135"/>
    <mergeCell ref="H135:I135"/>
    <mergeCell ref="B136:G136"/>
    <mergeCell ref="H136:I136"/>
    <mergeCell ref="B137:G137"/>
    <mergeCell ref="H137:I137"/>
    <mergeCell ref="A130:I130"/>
    <mergeCell ref="A131:I131"/>
    <mergeCell ref="A132:I132"/>
    <mergeCell ref="A133:G133"/>
    <mergeCell ref="H133:I133"/>
    <mergeCell ref="B134:G134"/>
    <mergeCell ref="H134:I134"/>
    <mergeCell ref="A125:B125"/>
    <mergeCell ref="C125:C126"/>
    <mergeCell ref="A126:B126"/>
    <mergeCell ref="A127:B127"/>
    <mergeCell ref="A128:B128"/>
    <mergeCell ref="A129:G129"/>
    <mergeCell ref="A119:I119"/>
    <mergeCell ref="A120:I120"/>
    <mergeCell ref="B121:G121"/>
    <mergeCell ref="B122:G122"/>
    <mergeCell ref="B123:G123"/>
    <mergeCell ref="B124:G124"/>
    <mergeCell ref="B116:G116"/>
    <mergeCell ref="H116:I116"/>
    <mergeCell ref="B117:G117"/>
    <mergeCell ref="H117:I117"/>
    <mergeCell ref="A118:G118"/>
    <mergeCell ref="H118:I118"/>
    <mergeCell ref="B113:G113"/>
    <mergeCell ref="H113:I113"/>
    <mergeCell ref="B114:G114"/>
    <mergeCell ref="H114:I114"/>
    <mergeCell ref="B115:G115"/>
    <mergeCell ref="H115:I115"/>
    <mergeCell ref="B109:G109"/>
    <mergeCell ref="H109:I109"/>
    <mergeCell ref="A110:G110"/>
    <mergeCell ref="H110:I110"/>
    <mergeCell ref="A111:I111"/>
    <mergeCell ref="A112:I112"/>
    <mergeCell ref="A104:I104"/>
    <mergeCell ref="A105:I105"/>
    <mergeCell ref="A106:I106"/>
    <mergeCell ref="B107:G107"/>
    <mergeCell ref="H107:I107"/>
    <mergeCell ref="B108:G108"/>
    <mergeCell ref="H108:I108"/>
    <mergeCell ref="A99:I99"/>
    <mergeCell ref="A100:I100"/>
    <mergeCell ref="B101:G101"/>
    <mergeCell ref="B102:G102"/>
    <mergeCell ref="A103:G103"/>
    <mergeCell ref="H103:I103"/>
    <mergeCell ref="B93:G93"/>
    <mergeCell ref="B94:G94"/>
    <mergeCell ref="B95:G95"/>
    <mergeCell ref="B96:G96"/>
    <mergeCell ref="B97:G97"/>
    <mergeCell ref="A98:G98"/>
    <mergeCell ref="H87:I87"/>
    <mergeCell ref="A88:I88"/>
    <mergeCell ref="A89:I89"/>
    <mergeCell ref="A90:I90"/>
    <mergeCell ref="B91:G91"/>
    <mergeCell ref="B92:G92"/>
    <mergeCell ref="B82:G82"/>
    <mergeCell ref="B83:G83"/>
    <mergeCell ref="B84:G84"/>
    <mergeCell ref="B85:G85"/>
    <mergeCell ref="B86:G86"/>
    <mergeCell ref="A87:G87"/>
    <mergeCell ref="A77:G77"/>
    <mergeCell ref="H77:I77"/>
    <mergeCell ref="A78:I78"/>
    <mergeCell ref="A79:I79"/>
    <mergeCell ref="B80:G80"/>
    <mergeCell ref="B81:G81"/>
    <mergeCell ref="B74:G74"/>
    <mergeCell ref="H74:I74"/>
    <mergeCell ref="B75:G75"/>
    <mergeCell ref="H75:I75"/>
    <mergeCell ref="B76:G76"/>
    <mergeCell ref="H76:I76"/>
    <mergeCell ref="A69:G69"/>
    <mergeCell ref="H69:I69"/>
    <mergeCell ref="A70:I70"/>
    <mergeCell ref="A71:I71"/>
    <mergeCell ref="A72:I72"/>
    <mergeCell ref="B73:G73"/>
    <mergeCell ref="H73:I73"/>
    <mergeCell ref="B66:G66"/>
    <mergeCell ref="H66:I66"/>
    <mergeCell ref="B67:G67"/>
    <mergeCell ref="H67:I67"/>
    <mergeCell ref="B68:G68"/>
    <mergeCell ref="H68:I68"/>
    <mergeCell ref="AG62:AH62"/>
    <mergeCell ref="AI62:AL62"/>
    <mergeCell ref="H63:I63"/>
    <mergeCell ref="A64:A65"/>
    <mergeCell ref="B64:C65"/>
    <mergeCell ref="H64:I65"/>
    <mergeCell ref="A62:A63"/>
    <mergeCell ref="B62:B63"/>
    <mergeCell ref="H62:I62"/>
    <mergeCell ref="AA62:AB62"/>
    <mergeCell ref="AC62:AD62"/>
    <mergeCell ref="AE62:AF62"/>
    <mergeCell ref="B56:G56"/>
    <mergeCell ref="B57:G57"/>
    <mergeCell ref="A58:G58"/>
    <mergeCell ref="A59:I59"/>
    <mergeCell ref="A60:I60"/>
    <mergeCell ref="B61:G61"/>
    <mergeCell ref="H61:I61"/>
    <mergeCell ref="B49:G49"/>
    <mergeCell ref="B50:G50"/>
    <mergeCell ref="B51:G51"/>
    <mergeCell ref="B53:G53"/>
    <mergeCell ref="B54:G54"/>
    <mergeCell ref="B55:G55"/>
    <mergeCell ref="B45:G45"/>
    <mergeCell ref="L45:W45"/>
    <mergeCell ref="A46:G46"/>
    <mergeCell ref="H46:I46"/>
    <mergeCell ref="A47:I47"/>
    <mergeCell ref="A48:I48"/>
    <mergeCell ref="A40:I40"/>
    <mergeCell ref="A41:I41"/>
    <mergeCell ref="B42:G42"/>
    <mergeCell ref="B43:G43"/>
    <mergeCell ref="L43:W43"/>
    <mergeCell ref="B44:G44"/>
    <mergeCell ref="L44:W44"/>
    <mergeCell ref="B37:G37"/>
    <mergeCell ref="H37:I37"/>
    <mergeCell ref="L37:M37"/>
    <mergeCell ref="A38:G38"/>
    <mergeCell ref="H38:I38"/>
    <mergeCell ref="A39:I39"/>
    <mergeCell ref="B35:G35"/>
    <mergeCell ref="H35:I35"/>
    <mergeCell ref="L35:M35"/>
    <mergeCell ref="B36:G36"/>
    <mergeCell ref="H36:I36"/>
    <mergeCell ref="L36:M36"/>
    <mergeCell ref="L31:W31"/>
    <mergeCell ref="H32:I32"/>
    <mergeCell ref="L32:W32"/>
    <mergeCell ref="H33:I33"/>
    <mergeCell ref="B34:G34"/>
    <mergeCell ref="H34:I34"/>
    <mergeCell ref="L34:M34"/>
    <mergeCell ref="A28:I28"/>
    <mergeCell ref="A29:I29"/>
    <mergeCell ref="B30:G30"/>
    <mergeCell ref="H30:I30"/>
    <mergeCell ref="B31:G31"/>
    <mergeCell ref="H31:I31"/>
    <mergeCell ref="B25:G25"/>
    <mergeCell ref="H25:I25"/>
    <mergeCell ref="B26:G26"/>
    <mergeCell ref="H26:I26"/>
    <mergeCell ref="B27:G27"/>
    <mergeCell ref="H27:I27"/>
    <mergeCell ref="A21:I21"/>
    <mergeCell ref="A22:I22"/>
    <mergeCell ref="B23:G23"/>
    <mergeCell ref="H23:I23"/>
    <mergeCell ref="B24:G24"/>
    <mergeCell ref="H24:I24"/>
    <mergeCell ref="B16:G16"/>
    <mergeCell ref="H16:I16"/>
    <mergeCell ref="C17:I17"/>
    <mergeCell ref="A18:I18"/>
    <mergeCell ref="A19:I19"/>
    <mergeCell ref="A20:I20"/>
    <mergeCell ref="B11:F11"/>
    <mergeCell ref="G11:I11"/>
    <mergeCell ref="G12:I12"/>
    <mergeCell ref="A13:I13"/>
    <mergeCell ref="A14:I14"/>
    <mergeCell ref="B15:G15"/>
    <mergeCell ref="H15:I15"/>
    <mergeCell ref="A6:I6"/>
    <mergeCell ref="A7:I7"/>
    <mergeCell ref="A8:I8"/>
    <mergeCell ref="B9:F9"/>
    <mergeCell ref="G9:I9"/>
    <mergeCell ref="B10:F10"/>
    <mergeCell ref="G10:I10"/>
    <mergeCell ref="A1:I1"/>
    <mergeCell ref="A2:I2"/>
    <mergeCell ref="B3:C3"/>
    <mergeCell ref="B4:D4"/>
    <mergeCell ref="E4:F4"/>
    <mergeCell ref="B5:C5"/>
    <mergeCell ref="D5:E5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9A9379-3CC5-4DA0-8458-8141F5089018}">
  <dimension ref="A1:AMK160"/>
  <sheetViews>
    <sheetView topLeftCell="A19" zoomScale="103" zoomScaleNormal="100" workbookViewId="0">
      <selection activeCell="H128" sqref="H128"/>
    </sheetView>
  </sheetViews>
  <sheetFormatPr defaultColWidth="9.140625" defaultRowHeight="12.75" x14ac:dyDescent="0.25"/>
  <cols>
    <col min="1" max="1" width="3.140625" style="102" customWidth="1"/>
    <col min="2" max="2" width="16.5703125" style="1" customWidth="1"/>
    <col min="3" max="3" width="17.85546875" style="1" customWidth="1"/>
    <col min="4" max="4" width="13" style="1" customWidth="1"/>
    <col min="5" max="5" width="10.5703125" style="1" bestFit="1" customWidth="1"/>
    <col min="6" max="6" width="13.85546875" style="1" customWidth="1"/>
    <col min="7" max="7" width="13.28515625" style="1" customWidth="1"/>
    <col min="8" max="8" width="10.28515625" style="1" customWidth="1"/>
    <col min="9" max="9" width="19.7109375" style="1" customWidth="1"/>
    <col min="10" max="10" width="10.140625" style="1" hidden="1" customWidth="1"/>
    <col min="11" max="11" width="10.7109375" style="8" customWidth="1"/>
    <col min="12" max="12" width="14.42578125" style="8" customWidth="1"/>
    <col min="13" max="27" width="9.140625" style="8" customWidth="1"/>
    <col min="28" max="28" width="9.7109375" style="8" bestFit="1" customWidth="1"/>
    <col min="29" max="48" width="9.140625" style="8" customWidth="1"/>
    <col min="49" max="1025" width="9.140625" style="1" customWidth="1"/>
    <col min="1026" max="16384" width="9.140625" style="9"/>
  </cols>
  <sheetData>
    <row r="1" spans="1:1025" ht="21" customHeight="1" x14ac:dyDescent="0.25">
      <c r="A1" s="132" t="s">
        <v>206</v>
      </c>
      <c r="B1" s="132"/>
      <c r="C1" s="132"/>
      <c r="D1" s="132"/>
      <c r="E1" s="132"/>
      <c r="F1" s="132"/>
      <c r="G1" s="132"/>
      <c r="H1" s="132"/>
      <c r="I1" s="132"/>
      <c r="J1" s="12"/>
    </row>
    <row r="2" spans="1:1025" ht="15" customHeight="1" x14ac:dyDescent="0.25">
      <c r="A2" s="124"/>
      <c r="B2" s="124"/>
      <c r="C2" s="124"/>
      <c r="D2" s="124"/>
      <c r="E2" s="124"/>
      <c r="F2" s="124"/>
      <c r="G2" s="124"/>
      <c r="H2" s="124"/>
      <c r="I2" s="124"/>
      <c r="J2" s="7"/>
    </row>
    <row r="3" spans="1:1025" ht="15" customHeight="1" x14ac:dyDescent="0.25">
      <c r="A3" s="13"/>
      <c r="B3" s="133"/>
      <c r="C3" s="133"/>
      <c r="D3" s="14"/>
      <c r="E3" s="14"/>
      <c r="F3" s="14"/>
      <c r="G3" s="14"/>
      <c r="H3" s="14"/>
      <c r="I3" s="14"/>
      <c r="J3" s="15"/>
    </row>
    <row r="4" spans="1:1025" ht="15" customHeight="1" x14ac:dyDescent="0.25">
      <c r="A4" s="13"/>
      <c r="B4" s="133"/>
      <c r="C4" s="133"/>
      <c r="D4" s="133"/>
      <c r="E4" s="133"/>
      <c r="F4" s="133"/>
      <c r="G4" s="14"/>
      <c r="H4" s="14"/>
      <c r="I4" s="14"/>
      <c r="J4" s="15"/>
    </row>
    <row r="5" spans="1:1025" ht="15" customHeight="1" x14ac:dyDescent="0.25">
      <c r="A5" s="13"/>
      <c r="B5" s="133"/>
      <c r="C5" s="133"/>
      <c r="D5" s="133"/>
      <c r="E5" s="133"/>
      <c r="F5" s="14"/>
      <c r="G5" s="14"/>
      <c r="H5" s="14"/>
      <c r="I5" s="14"/>
      <c r="J5" s="15"/>
    </row>
    <row r="6" spans="1:1025" ht="15" customHeight="1" x14ac:dyDescent="0.25">
      <c r="A6" s="124"/>
      <c r="B6" s="124"/>
      <c r="C6" s="124"/>
      <c r="D6" s="124"/>
      <c r="E6" s="124"/>
      <c r="F6" s="124"/>
      <c r="G6" s="124"/>
      <c r="H6" s="124"/>
      <c r="I6" s="124"/>
      <c r="J6" s="15"/>
    </row>
    <row r="7" spans="1:1025" ht="15" customHeight="1" x14ac:dyDescent="0.25">
      <c r="A7" s="125" t="s">
        <v>0</v>
      </c>
      <c r="B7" s="125"/>
      <c r="C7" s="125"/>
      <c r="D7" s="125"/>
      <c r="E7" s="125"/>
      <c r="F7" s="125"/>
      <c r="G7" s="125"/>
      <c r="H7" s="125"/>
      <c r="I7" s="125"/>
      <c r="J7" s="15"/>
      <c r="L7" s="16" t="s">
        <v>153</v>
      </c>
    </row>
    <row r="8" spans="1:1025" ht="15" customHeight="1" x14ac:dyDescent="0.25">
      <c r="A8" s="124"/>
      <c r="B8" s="124"/>
      <c r="C8" s="124"/>
      <c r="D8" s="124"/>
      <c r="E8" s="124"/>
      <c r="F8" s="124"/>
      <c r="G8" s="124"/>
      <c r="H8" s="124"/>
      <c r="I8" s="124"/>
      <c r="J8" s="7"/>
    </row>
    <row r="9" spans="1:1025" ht="15" customHeight="1" x14ac:dyDescent="0.25">
      <c r="A9" s="17" t="s">
        <v>1</v>
      </c>
      <c r="B9" s="126" t="s">
        <v>2</v>
      </c>
      <c r="C9" s="126"/>
      <c r="D9" s="126"/>
      <c r="E9" s="126"/>
      <c r="F9" s="126"/>
      <c r="G9" s="127">
        <v>45684</v>
      </c>
      <c r="H9" s="128"/>
      <c r="I9" s="128"/>
      <c r="J9" s="18"/>
      <c r="L9" s="8" t="s">
        <v>154</v>
      </c>
    </row>
    <row r="10" spans="1:1025" ht="15" customHeight="1" x14ac:dyDescent="0.25">
      <c r="A10" s="17" t="s">
        <v>3</v>
      </c>
      <c r="B10" s="126" t="s">
        <v>4</v>
      </c>
      <c r="C10" s="126"/>
      <c r="D10" s="126"/>
      <c r="E10" s="126"/>
      <c r="F10" s="126"/>
      <c r="G10" s="129" t="s">
        <v>230</v>
      </c>
      <c r="H10" s="130"/>
      <c r="I10" s="131"/>
      <c r="J10" s="18"/>
      <c r="L10" s="8" t="s">
        <v>155</v>
      </c>
    </row>
    <row r="11" spans="1:1025" ht="34.15" customHeight="1" x14ac:dyDescent="0.25">
      <c r="A11" s="6" t="s">
        <v>5</v>
      </c>
      <c r="B11" s="136" t="s">
        <v>6</v>
      </c>
      <c r="C11" s="137"/>
      <c r="D11" s="137"/>
      <c r="E11" s="137"/>
      <c r="F11" s="137"/>
      <c r="G11" s="138" t="s">
        <v>231</v>
      </c>
      <c r="H11" s="138"/>
      <c r="I11" s="138"/>
      <c r="J11" s="7"/>
      <c r="L11" s="8" t="s">
        <v>156</v>
      </c>
    </row>
    <row r="12" spans="1:1025" ht="15" customHeight="1" x14ac:dyDescent="0.25">
      <c r="A12" s="17" t="s">
        <v>7</v>
      </c>
      <c r="B12" s="19" t="s">
        <v>8</v>
      </c>
      <c r="C12" s="20"/>
      <c r="D12" s="20"/>
      <c r="E12" s="20"/>
      <c r="F12" s="20"/>
      <c r="G12" s="128">
        <v>12</v>
      </c>
      <c r="H12" s="128"/>
      <c r="I12" s="128"/>
      <c r="J12" s="7"/>
      <c r="L12" s="8" t="s">
        <v>157</v>
      </c>
    </row>
    <row r="13" spans="1:1025" ht="15" customHeight="1" x14ac:dyDescent="0.25">
      <c r="A13" s="124"/>
      <c r="B13" s="124"/>
      <c r="C13" s="124"/>
      <c r="D13" s="124"/>
      <c r="E13" s="124"/>
      <c r="F13" s="124"/>
      <c r="G13" s="124"/>
      <c r="H13" s="124"/>
      <c r="I13" s="124"/>
      <c r="J13" s="7"/>
    </row>
    <row r="14" spans="1:1025" ht="15" customHeight="1" x14ac:dyDescent="0.25">
      <c r="A14" s="125" t="s">
        <v>9</v>
      </c>
      <c r="B14" s="125"/>
      <c r="C14" s="125"/>
      <c r="D14" s="125"/>
      <c r="E14" s="125"/>
      <c r="F14" s="125"/>
      <c r="G14" s="125"/>
      <c r="H14" s="125"/>
      <c r="I14" s="125"/>
      <c r="J14" s="7"/>
    </row>
    <row r="15" spans="1:1025" ht="15" customHeight="1" x14ac:dyDescent="0.25">
      <c r="A15" s="17">
        <v>1</v>
      </c>
      <c r="B15" s="126" t="s">
        <v>10</v>
      </c>
      <c r="C15" s="126"/>
      <c r="D15" s="126"/>
      <c r="E15" s="126"/>
      <c r="F15" s="126"/>
      <c r="G15" s="126"/>
      <c r="H15" s="128" t="s">
        <v>202</v>
      </c>
      <c r="I15" s="128"/>
      <c r="J15" s="7"/>
      <c r="L15" s="8" t="s">
        <v>158</v>
      </c>
    </row>
    <row r="16" spans="1:1025" s="8" customFormat="1" ht="15" customHeight="1" x14ac:dyDescent="0.25">
      <c r="A16" s="17">
        <v>2</v>
      </c>
      <c r="B16" s="126" t="s">
        <v>11</v>
      </c>
      <c r="C16" s="126"/>
      <c r="D16" s="126"/>
      <c r="E16" s="126"/>
      <c r="F16" s="126"/>
      <c r="G16" s="126"/>
      <c r="H16" s="128">
        <v>1</v>
      </c>
      <c r="I16" s="128"/>
      <c r="J16" s="7"/>
      <c r="L16" s="8" t="s">
        <v>159</v>
      </c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</row>
    <row r="17" spans="1:1025" s="8" customFormat="1" ht="15" customHeight="1" x14ac:dyDescent="0.25">
      <c r="A17" s="17">
        <v>3</v>
      </c>
      <c r="B17" s="19" t="s">
        <v>166</v>
      </c>
      <c r="C17" s="134" t="s">
        <v>232</v>
      </c>
      <c r="D17" s="134"/>
      <c r="E17" s="134"/>
      <c r="F17" s="134"/>
      <c r="G17" s="134"/>
      <c r="H17" s="134"/>
      <c r="I17" s="135"/>
      <c r="J17" s="7"/>
      <c r="L17" s="8" t="s">
        <v>169</v>
      </c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</row>
    <row r="18" spans="1:1025" s="8" customFormat="1" ht="15" customHeight="1" x14ac:dyDescent="0.25">
      <c r="A18" s="124"/>
      <c r="B18" s="124"/>
      <c r="C18" s="124"/>
      <c r="D18" s="124"/>
      <c r="E18" s="124"/>
      <c r="F18" s="124"/>
      <c r="G18" s="124"/>
      <c r="H18" s="124"/>
      <c r="I18" s="124"/>
      <c r="J18" s="7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</row>
    <row r="19" spans="1:1025" s="8" customFormat="1" ht="15" customHeight="1" x14ac:dyDescent="0.25">
      <c r="A19" s="125" t="s">
        <v>12</v>
      </c>
      <c r="B19" s="125"/>
      <c r="C19" s="125"/>
      <c r="D19" s="125"/>
      <c r="E19" s="125"/>
      <c r="F19" s="125"/>
      <c r="G19" s="125"/>
      <c r="H19" s="125"/>
      <c r="I19" s="125"/>
      <c r="J19" s="2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</row>
    <row r="20" spans="1:1025" s="8" customFormat="1" ht="15" customHeight="1" x14ac:dyDescent="0.25">
      <c r="A20" s="124"/>
      <c r="B20" s="124"/>
      <c r="C20" s="124"/>
      <c r="D20" s="124"/>
      <c r="E20" s="124"/>
      <c r="F20" s="124"/>
      <c r="G20" s="124"/>
      <c r="H20" s="124"/>
      <c r="I20" s="124"/>
      <c r="J20" s="7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</row>
    <row r="21" spans="1:1025" s="8" customFormat="1" ht="15" customHeight="1" x14ac:dyDescent="0.25">
      <c r="A21" s="146" t="s">
        <v>13</v>
      </c>
      <c r="B21" s="146"/>
      <c r="C21" s="146"/>
      <c r="D21" s="146"/>
      <c r="E21" s="146"/>
      <c r="F21" s="146"/>
      <c r="G21" s="146"/>
      <c r="H21" s="146"/>
      <c r="I21" s="146"/>
      <c r="J21" s="1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</row>
    <row r="22" spans="1:1025" s="8" customFormat="1" ht="15" customHeight="1" x14ac:dyDescent="0.25">
      <c r="A22" s="147" t="s">
        <v>14</v>
      </c>
      <c r="B22" s="147"/>
      <c r="C22" s="147"/>
      <c r="D22" s="147"/>
      <c r="E22" s="147"/>
      <c r="F22" s="147"/>
      <c r="G22" s="147"/>
      <c r="H22" s="147"/>
      <c r="I22" s="147"/>
      <c r="J22" s="1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</row>
    <row r="23" spans="1:1025" s="8" customFormat="1" ht="27" customHeight="1" x14ac:dyDescent="0.25">
      <c r="A23" s="10">
        <v>1</v>
      </c>
      <c r="B23" s="139" t="s">
        <v>15</v>
      </c>
      <c r="C23" s="139"/>
      <c r="D23" s="139"/>
      <c r="E23" s="139"/>
      <c r="F23" s="139"/>
      <c r="G23" s="139"/>
      <c r="H23" s="148" t="str">
        <f>C17</f>
        <v xml:space="preserve">AUXILIAR DE SERVIÇOS GERAIS </v>
      </c>
      <c r="I23" s="149"/>
      <c r="J23" s="11"/>
      <c r="L23" s="8" t="s">
        <v>160</v>
      </c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</row>
    <row r="24" spans="1:1025" s="8" customFormat="1" ht="15" customHeight="1" x14ac:dyDescent="0.25">
      <c r="A24" s="10">
        <v>2</v>
      </c>
      <c r="B24" s="139" t="s">
        <v>16</v>
      </c>
      <c r="C24" s="139"/>
      <c r="D24" s="139"/>
      <c r="E24" s="139"/>
      <c r="F24" s="139"/>
      <c r="G24" s="139"/>
      <c r="H24" s="142"/>
      <c r="I24" s="143"/>
      <c r="J24" s="11"/>
      <c r="L24" s="8" t="s">
        <v>161</v>
      </c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</row>
    <row r="25" spans="1:1025" s="8" customFormat="1" ht="15" customHeight="1" x14ac:dyDescent="0.25">
      <c r="A25" s="10">
        <v>3</v>
      </c>
      <c r="B25" s="139" t="s">
        <v>17</v>
      </c>
      <c r="C25" s="139"/>
      <c r="D25" s="139"/>
      <c r="E25" s="139"/>
      <c r="F25" s="139"/>
      <c r="G25" s="139"/>
      <c r="H25" s="140">
        <v>1694</v>
      </c>
      <c r="I25" s="141"/>
      <c r="J25" s="22"/>
      <c r="L25" s="8" t="s">
        <v>162</v>
      </c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</row>
    <row r="26" spans="1:1025" s="8" customFormat="1" ht="15" customHeight="1" x14ac:dyDescent="0.25">
      <c r="A26" s="10">
        <v>4</v>
      </c>
      <c r="B26" s="139" t="s">
        <v>18</v>
      </c>
      <c r="C26" s="139"/>
      <c r="D26" s="139"/>
      <c r="E26" s="139"/>
      <c r="F26" s="139"/>
      <c r="G26" s="139"/>
      <c r="H26" s="142"/>
      <c r="I26" s="143"/>
      <c r="J26" s="23"/>
      <c r="L26" s="8" t="s">
        <v>163</v>
      </c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</row>
    <row r="27" spans="1:1025" s="8" customFormat="1" ht="15" customHeight="1" x14ac:dyDescent="0.25">
      <c r="A27" s="10">
        <v>5</v>
      </c>
      <c r="B27" s="139" t="s">
        <v>19</v>
      </c>
      <c r="C27" s="139"/>
      <c r="D27" s="139"/>
      <c r="E27" s="139"/>
      <c r="F27" s="139"/>
      <c r="G27" s="139"/>
      <c r="H27" s="144">
        <v>45323</v>
      </c>
      <c r="I27" s="145"/>
      <c r="J27" s="23"/>
      <c r="L27" s="8" t="s">
        <v>164</v>
      </c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</row>
    <row r="28" spans="1:1025" s="8" customFormat="1" ht="15" customHeight="1" x14ac:dyDescent="0.25">
      <c r="A28" s="156"/>
      <c r="B28" s="156"/>
      <c r="C28" s="156"/>
      <c r="D28" s="156"/>
      <c r="E28" s="156"/>
      <c r="F28" s="156"/>
      <c r="G28" s="156"/>
      <c r="H28" s="156"/>
      <c r="I28" s="156"/>
      <c r="J28" s="7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</row>
    <row r="29" spans="1:1025" s="8" customFormat="1" ht="15" customHeight="1" x14ac:dyDescent="0.25">
      <c r="A29" s="157" t="s">
        <v>20</v>
      </c>
      <c r="B29" s="158"/>
      <c r="C29" s="158"/>
      <c r="D29" s="158"/>
      <c r="E29" s="158"/>
      <c r="F29" s="158"/>
      <c r="G29" s="158"/>
      <c r="H29" s="158"/>
      <c r="I29" s="159"/>
      <c r="J29" s="25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</row>
    <row r="30" spans="1:1025" s="8" customFormat="1" ht="15" customHeight="1" x14ac:dyDescent="0.25">
      <c r="A30" s="26">
        <v>1</v>
      </c>
      <c r="B30" s="147" t="s">
        <v>21</v>
      </c>
      <c r="C30" s="147"/>
      <c r="D30" s="147"/>
      <c r="E30" s="147"/>
      <c r="F30" s="147"/>
      <c r="G30" s="147"/>
      <c r="H30" s="160" t="s">
        <v>22</v>
      </c>
      <c r="I30" s="160"/>
      <c r="J30" s="27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</row>
    <row r="31" spans="1:1025" s="8" customFormat="1" ht="15" customHeight="1" x14ac:dyDescent="0.25">
      <c r="A31" s="10" t="s">
        <v>1</v>
      </c>
      <c r="B31" s="126" t="s">
        <v>23</v>
      </c>
      <c r="C31" s="126"/>
      <c r="D31" s="126"/>
      <c r="E31" s="126"/>
      <c r="F31" s="126"/>
      <c r="G31" s="126"/>
      <c r="H31" s="151">
        <v>1694</v>
      </c>
      <c r="I31" s="151"/>
      <c r="J31" s="29">
        <f>((H31/(H25/220)))</f>
        <v>220</v>
      </c>
      <c r="K31" s="30"/>
      <c r="L31" s="150" t="s">
        <v>129</v>
      </c>
      <c r="M31" s="150"/>
      <c r="N31" s="150"/>
      <c r="O31" s="150"/>
      <c r="P31" s="150"/>
      <c r="Q31" s="150"/>
      <c r="R31" s="150"/>
      <c r="S31" s="150"/>
      <c r="T31" s="150"/>
      <c r="U31" s="150"/>
      <c r="V31" s="150"/>
      <c r="W31" s="150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</row>
    <row r="32" spans="1:1025" s="8" customFormat="1" ht="15" customHeight="1" x14ac:dyDescent="0.25">
      <c r="A32" s="32" t="s">
        <v>3</v>
      </c>
      <c r="B32" s="33" t="s">
        <v>24</v>
      </c>
      <c r="C32" s="34"/>
      <c r="D32" s="35" t="s">
        <v>128</v>
      </c>
      <c r="E32" s="35" t="s">
        <v>124</v>
      </c>
      <c r="F32" s="34"/>
      <c r="G32" s="36"/>
      <c r="H32" s="151">
        <f>IF(E32="N",0,H31*0.3)</f>
        <v>0</v>
      </c>
      <c r="I32" s="151"/>
      <c r="J32" s="37"/>
      <c r="L32" s="150" t="s">
        <v>207</v>
      </c>
      <c r="M32" s="150"/>
      <c r="N32" s="150"/>
      <c r="O32" s="150"/>
      <c r="P32" s="150"/>
      <c r="Q32" s="150"/>
      <c r="R32" s="150"/>
      <c r="S32" s="150"/>
      <c r="T32" s="150"/>
      <c r="U32" s="150"/>
      <c r="V32" s="150"/>
      <c r="W32" s="150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</row>
    <row r="33" spans="1:1025" s="8" customFormat="1" ht="15" customHeight="1" x14ac:dyDescent="0.25">
      <c r="A33" s="32" t="s">
        <v>5</v>
      </c>
      <c r="B33" s="33" t="s">
        <v>25</v>
      </c>
      <c r="C33" s="34"/>
      <c r="D33" s="35" t="s">
        <v>128</v>
      </c>
      <c r="E33" s="35" t="s">
        <v>124</v>
      </c>
      <c r="F33" s="38">
        <v>1518</v>
      </c>
      <c r="G33" s="39">
        <v>0.2</v>
      </c>
      <c r="H33" s="152">
        <v>0</v>
      </c>
      <c r="I33" s="151"/>
      <c r="J33" s="37"/>
      <c r="L33" s="31" t="s">
        <v>208</v>
      </c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</row>
    <row r="34" spans="1:1025" s="8" customFormat="1" ht="15" customHeight="1" x14ac:dyDescent="0.25">
      <c r="A34" s="10" t="s">
        <v>7</v>
      </c>
      <c r="B34" s="153" t="s">
        <v>26</v>
      </c>
      <c r="C34" s="154"/>
      <c r="D34" s="154"/>
      <c r="E34" s="154"/>
      <c r="F34" s="154"/>
      <c r="G34" s="155"/>
      <c r="H34" s="151">
        <v>0</v>
      </c>
      <c r="I34" s="151"/>
      <c r="J34" s="40"/>
      <c r="L34" s="150"/>
      <c r="M34" s="150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</row>
    <row r="35" spans="1:1025" s="8" customFormat="1" ht="15" customHeight="1" x14ac:dyDescent="0.25">
      <c r="A35" s="10" t="s">
        <v>27</v>
      </c>
      <c r="B35" s="153" t="s">
        <v>28</v>
      </c>
      <c r="C35" s="154"/>
      <c r="D35" s="154"/>
      <c r="E35" s="154"/>
      <c r="F35" s="154"/>
      <c r="G35" s="155"/>
      <c r="H35" s="151">
        <v>0</v>
      </c>
      <c r="I35" s="151"/>
      <c r="J35" s="40"/>
      <c r="L35" s="150"/>
      <c r="M35" s="150"/>
      <c r="Q35" s="30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</row>
    <row r="36" spans="1:1025" s="8" customFormat="1" ht="15" customHeight="1" x14ac:dyDescent="0.25">
      <c r="A36" s="17" t="s">
        <v>29</v>
      </c>
      <c r="B36" s="164" t="s">
        <v>30</v>
      </c>
      <c r="C36" s="164"/>
      <c r="D36" s="164"/>
      <c r="E36" s="164"/>
      <c r="F36" s="164"/>
      <c r="G36" s="164"/>
      <c r="H36" s="165">
        <v>0</v>
      </c>
      <c r="I36" s="165"/>
      <c r="J36" s="41"/>
      <c r="L36" s="150"/>
      <c r="M36" s="150"/>
      <c r="O36" s="9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</row>
    <row r="37" spans="1:1025" s="8" customFormat="1" ht="15" customHeight="1" x14ac:dyDescent="0.25">
      <c r="A37" s="10" t="s">
        <v>31</v>
      </c>
      <c r="B37" s="139" t="s">
        <v>239</v>
      </c>
      <c r="C37" s="139"/>
      <c r="D37" s="139"/>
      <c r="E37" s="139"/>
      <c r="F37" s="139"/>
      <c r="G37" s="139"/>
      <c r="H37" s="161">
        <v>0</v>
      </c>
      <c r="I37" s="161"/>
      <c r="J37" s="42"/>
      <c r="K37" s="30"/>
      <c r="L37" s="150"/>
      <c r="M37" s="150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</row>
    <row r="38" spans="1:1025" s="8" customFormat="1" ht="15" customHeight="1" x14ac:dyDescent="0.25">
      <c r="A38" s="162" t="s">
        <v>33</v>
      </c>
      <c r="B38" s="162"/>
      <c r="C38" s="162"/>
      <c r="D38" s="162"/>
      <c r="E38" s="162"/>
      <c r="F38" s="162"/>
      <c r="G38" s="162"/>
      <c r="H38" s="163">
        <f>SUM(H31:I37)</f>
        <v>1694</v>
      </c>
      <c r="I38" s="163"/>
      <c r="J38" s="44"/>
      <c r="L38" s="8" t="s">
        <v>131</v>
      </c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</row>
    <row r="39" spans="1:1025" s="8" customFormat="1" ht="15" customHeight="1" x14ac:dyDescent="0.25">
      <c r="A39" s="156"/>
      <c r="B39" s="156"/>
      <c r="C39" s="156"/>
      <c r="D39" s="156"/>
      <c r="E39" s="156"/>
      <c r="F39" s="156"/>
      <c r="G39" s="156"/>
      <c r="H39" s="156"/>
      <c r="I39" s="156"/>
      <c r="J39" s="7"/>
      <c r="K39" s="24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</row>
    <row r="40" spans="1:1025" s="8" customFormat="1" ht="15" customHeight="1" x14ac:dyDescent="0.25">
      <c r="A40" s="157" t="s">
        <v>34</v>
      </c>
      <c r="B40" s="158"/>
      <c r="C40" s="158"/>
      <c r="D40" s="158"/>
      <c r="E40" s="158"/>
      <c r="F40" s="158"/>
      <c r="G40" s="158"/>
      <c r="H40" s="158"/>
      <c r="I40" s="159"/>
      <c r="J40" s="7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</row>
    <row r="41" spans="1:1025" s="8" customFormat="1" ht="15" customHeight="1" x14ac:dyDescent="0.25">
      <c r="A41" s="147" t="s">
        <v>35</v>
      </c>
      <c r="B41" s="147"/>
      <c r="C41" s="147"/>
      <c r="D41" s="147"/>
      <c r="E41" s="147"/>
      <c r="F41" s="147"/>
      <c r="G41" s="147"/>
      <c r="H41" s="147"/>
      <c r="I41" s="147"/>
      <c r="J41" s="7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</row>
    <row r="42" spans="1:1025" s="8" customFormat="1" ht="15" customHeight="1" x14ac:dyDescent="0.25">
      <c r="A42" s="26" t="s">
        <v>36</v>
      </c>
      <c r="B42" s="147" t="s">
        <v>37</v>
      </c>
      <c r="C42" s="147"/>
      <c r="D42" s="147"/>
      <c r="E42" s="147"/>
      <c r="F42" s="147"/>
      <c r="G42" s="147"/>
      <c r="H42" s="26" t="s">
        <v>38</v>
      </c>
      <c r="I42" s="45" t="s">
        <v>22</v>
      </c>
      <c r="J42" s="7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</row>
    <row r="43" spans="1:1025" s="8" customFormat="1" ht="15" customHeight="1" x14ac:dyDescent="0.25">
      <c r="A43" s="10" t="s">
        <v>1</v>
      </c>
      <c r="B43" s="139" t="s">
        <v>39</v>
      </c>
      <c r="C43" s="139"/>
      <c r="D43" s="139"/>
      <c r="E43" s="139"/>
      <c r="F43" s="139"/>
      <c r="G43" s="139"/>
      <c r="H43" s="46">
        <f>1/12</f>
        <v>8.3333333333333329E-2</v>
      </c>
      <c r="I43" s="47">
        <f>H43*H38</f>
        <v>141.16666666666666</v>
      </c>
      <c r="J43" s="7"/>
      <c r="L43" s="150" t="s">
        <v>130</v>
      </c>
      <c r="M43" s="150"/>
      <c r="N43" s="150"/>
      <c r="O43" s="150"/>
      <c r="P43" s="150"/>
      <c r="Q43" s="150"/>
      <c r="R43" s="150"/>
      <c r="S43" s="150"/>
      <c r="T43" s="150"/>
      <c r="U43" s="150"/>
      <c r="V43" s="150"/>
      <c r="W43" s="150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</row>
    <row r="44" spans="1:1025" s="8" customFormat="1" ht="15" customHeight="1" x14ac:dyDescent="0.25">
      <c r="A44" s="10" t="s">
        <v>3</v>
      </c>
      <c r="B44" s="139" t="s">
        <v>185</v>
      </c>
      <c r="C44" s="139"/>
      <c r="D44" s="139"/>
      <c r="E44" s="139"/>
      <c r="F44" s="139"/>
      <c r="G44" s="139"/>
      <c r="H44" s="48">
        <v>3.0249999999999999E-2</v>
      </c>
      <c r="I44" s="47">
        <f>H44*H38</f>
        <v>51.243499999999997</v>
      </c>
      <c r="J44" s="7"/>
      <c r="L44" s="150" t="s">
        <v>186</v>
      </c>
      <c r="M44" s="150"/>
      <c r="N44" s="150"/>
      <c r="O44" s="150"/>
      <c r="P44" s="150"/>
      <c r="Q44" s="150"/>
      <c r="R44" s="150"/>
      <c r="S44" s="150"/>
      <c r="T44" s="150"/>
      <c r="U44" s="150"/>
      <c r="V44" s="150"/>
      <c r="W44" s="150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</row>
    <row r="45" spans="1:1025" s="8" customFormat="1" ht="15" customHeight="1" x14ac:dyDescent="0.25">
      <c r="A45" s="32" t="s">
        <v>5</v>
      </c>
      <c r="B45" s="166" t="s">
        <v>172</v>
      </c>
      <c r="C45" s="166"/>
      <c r="D45" s="166"/>
      <c r="E45" s="166"/>
      <c r="F45" s="166"/>
      <c r="G45" s="166"/>
      <c r="H45" s="49">
        <f>(H43+H44+H92)*H58</f>
        <v>7.1149275333333331E-2</v>
      </c>
      <c r="I45" s="50">
        <f>H45*H38</f>
        <v>120.52687241466667</v>
      </c>
      <c r="J45" s="7"/>
      <c r="L45" s="150" t="s">
        <v>209</v>
      </c>
      <c r="M45" s="150"/>
      <c r="N45" s="150"/>
      <c r="O45" s="150"/>
      <c r="P45" s="150"/>
      <c r="Q45" s="150"/>
      <c r="R45" s="150"/>
      <c r="S45" s="150"/>
      <c r="T45" s="150"/>
      <c r="U45" s="150"/>
      <c r="V45" s="150"/>
      <c r="W45" s="150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</row>
    <row r="46" spans="1:1025" s="8" customFormat="1" ht="15" customHeight="1" x14ac:dyDescent="0.25">
      <c r="A46" s="162" t="s">
        <v>40</v>
      </c>
      <c r="B46" s="162"/>
      <c r="C46" s="162"/>
      <c r="D46" s="162"/>
      <c r="E46" s="162"/>
      <c r="F46" s="162"/>
      <c r="G46" s="162"/>
      <c r="H46" s="163">
        <f>SUM(I43:I45)</f>
        <v>312.93703908133335</v>
      </c>
      <c r="I46" s="163"/>
      <c r="J46" s="7"/>
      <c r="L46" s="8" t="s">
        <v>170</v>
      </c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1"/>
      <c r="ALZ46" s="1"/>
      <c r="AMA46" s="1"/>
      <c r="AMB46" s="1"/>
      <c r="AMC46" s="1"/>
      <c r="AMD46" s="1"/>
      <c r="AME46" s="1"/>
      <c r="AMF46" s="1"/>
      <c r="AMG46" s="1"/>
      <c r="AMH46" s="1"/>
      <c r="AMI46" s="1"/>
      <c r="AMJ46" s="1"/>
      <c r="AMK46" s="1"/>
    </row>
    <row r="47" spans="1:1025" s="8" customFormat="1" ht="15" customHeight="1" x14ac:dyDescent="0.25">
      <c r="A47" s="167"/>
      <c r="B47" s="167"/>
      <c r="C47" s="167"/>
      <c r="D47" s="167"/>
      <c r="E47" s="167"/>
      <c r="F47" s="167"/>
      <c r="G47" s="167"/>
      <c r="H47" s="167"/>
      <c r="I47" s="167"/>
      <c r="J47" s="7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  <c r="AMK47" s="1"/>
    </row>
    <row r="48" spans="1:1025" s="8" customFormat="1" ht="15" customHeight="1" x14ac:dyDescent="0.25">
      <c r="A48" s="147" t="s">
        <v>41</v>
      </c>
      <c r="B48" s="147"/>
      <c r="C48" s="147"/>
      <c r="D48" s="147"/>
      <c r="E48" s="147"/>
      <c r="F48" s="147"/>
      <c r="G48" s="147"/>
      <c r="H48" s="147"/>
      <c r="I48" s="147"/>
      <c r="J48" s="7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1"/>
      <c r="ALZ48" s="1"/>
      <c r="AMA48" s="1"/>
      <c r="AMB48" s="1"/>
      <c r="AMC48" s="1"/>
      <c r="AMD48" s="1"/>
      <c r="AME48" s="1"/>
      <c r="AMF48" s="1"/>
      <c r="AMG48" s="1"/>
      <c r="AMH48" s="1"/>
      <c r="AMI48" s="1"/>
      <c r="AMJ48" s="1"/>
      <c r="AMK48" s="1"/>
    </row>
    <row r="49" spans="1:1025" s="8" customFormat="1" ht="15" customHeight="1" x14ac:dyDescent="0.25">
      <c r="A49" s="26" t="s">
        <v>42</v>
      </c>
      <c r="B49" s="147" t="s">
        <v>43</v>
      </c>
      <c r="C49" s="147"/>
      <c r="D49" s="147"/>
      <c r="E49" s="147"/>
      <c r="F49" s="147"/>
      <c r="G49" s="147"/>
      <c r="H49" s="26" t="s">
        <v>38</v>
      </c>
      <c r="I49" s="45" t="s">
        <v>22</v>
      </c>
      <c r="J49" s="7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1"/>
      <c r="ALZ49" s="1"/>
      <c r="AMA49" s="1"/>
      <c r="AMB49" s="1"/>
      <c r="AMC49" s="1"/>
      <c r="AMD49" s="1"/>
      <c r="AME49" s="1"/>
      <c r="AMF49" s="1"/>
      <c r="AMG49" s="1"/>
      <c r="AMH49" s="1"/>
      <c r="AMI49" s="1"/>
      <c r="AMJ49" s="1"/>
      <c r="AMK49" s="1"/>
    </row>
    <row r="50" spans="1:1025" s="8" customFormat="1" ht="15" customHeight="1" x14ac:dyDescent="0.25">
      <c r="A50" s="10" t="s">
        <v>1</v>
      </c>
      <c r="B50" s="139" t="s">
        <v>44</v>
      </c>
      <c r="C50" s="139"/>
      <c r="D50" s="139"/>
      <c r="E50" s="139"/>
      <c r="F50" s="139"/>
      <c r="G50" s="139"/>
      <c r="H50" s="51">
        <v>0.2</v>
      </c>
      <c r="I50" s="52">
        <f>H50*$H$38</f>
        <v>338.8</v>
      </c>
      <c r="J50" s="7"/>
      <c r="K50" s="53"/>
      <c r="L50" s="8" t="s">
        <v>133</v>
      </c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1"/>
      <c r="ALZ50" s="1"/>
      <c r="AMA50" s="1"/>
      <c r="AMB50" s="1"/>
      <c r="AMC50" s="1"/>
      <c r="AMD50" s="1"/>
      <c r="AME50" s="1"/>
      <c r="AMF50" s="1"/>
      <c r="AMG50" s="1"/>
      <c r="AMH50" s="1"/>
      <c r="AMI50" s="1"/>
      <c r="AMJ50" s="1"/>
      <c r="AMK50" s="1"/>
    </row>
    <row r="51" spans="1:1025" s="8" customFormat="1" ht="15" customHeight="1" x14ac:dyDescent="0.25">
      <c r="A51" s="10" t="s">
        <v>3</v>
      </c>
      <c r="B51" s="139" t="s">
        <v>45</v>
      </c>
      <c r="C51" s="139"/>
      <c r="D51" s="139"/>
      <c r="E51" s="139"/>
      <c r="F51" s="139"/>
      <c r="G51" s="139"/>
      <c r="H51" s="51">
        <v>2.5000000000000001E-2</v>
      </c>
      <c r="I51" s="52">
        <f>H51*$H$38</f>
        <v>42.35</v>
      </c>
      <c r="J51" s="7"/>
      <c r="K51" s="53"/>
      <c r="L51" s="8" t="s">
        <v>132</v>
      </c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1"/>
      <c r="ALZ51" s="1"/>
      <c r="AMA51" s="1"/>
      <c r="AMB51" s="1"/>
      <c r="AMC51" s="1"/>
      <c r="AMD51" s="1"/>
      <c r="AME51" s="1"/>
      <c r="AMF51" s="1"/>
      <c r="AMG51" s="1"/>
      <c r="AMH51" s="1"/>
      <c r="AMI51" s="1"/>
      <c r="AMJ51" s="1"/>
      <c r="AMK51" s="1"/>
    </row>
    <row r="52" spans="1:1025" s="8" customFormat="1" ht="15" customHeight="1" x14ac:dyDescent="0.25">
      <c r="A52" s="54" t="s">
        <v>5</v>
      </c>
      <c r="B52" s="55" t="s">
        <v>46</v>
      </c>
      <c r="C52" s="56"/>
      <c r="D52" s="32" t="s">
        <v>167</v>
      </c>
      <c r="E52" s="57">
        <v>1</v>
      </c>
      <c r="F52" s="58" t="s">
        <v>168</v>
      </c>
      <c r="G52" s="57">
        <v>1.0202</v>
      </c>
      <c r="H52" s="59">
        <f>E52*G52/100</f>
        <v>1.0201999999999999E-2</v>
      </c>
      <c r="I52" s="28">
        <f>H52*$H$38</f>
        <v>17.282187999999998</v>
      </c>
      <c r="J52" s="7"/>
      <c r="K52" s="53"/>
      <c r="L52" s="8" t="s">
        <v>134</v>
      </c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  <c r="ALY52" s="1"/>
      <c r="ALZ52" s="1"/>
      <c r="AMA52" s="1"/>
      <c r="AMB52" s="1"/>
      <c r="AMC52" s="1"/>
      <c r="AMD52" s="1"/>
      <c r="AME52" s="1"/>
      <c r="AMF52" s="1"/>
      <c r="AMG52" s="1"/>
      <c r="AMH52" s="1"/>
      <c r="AMI52" s="1"/>
      <c r="AMJ52" s="1"/>
      <c r="AMK52" s="1"/>
    </row>
    <row r="53" spans="1:1025" s="8" customFormat="1" ht="15" customHeight="1" x14ac:dyDescent="0.25">
      <c r="A53" s="54" t="s">
        <v>7</v>
      </c>
      <c r="B53" s="139" t="s">
        <v>47</v>
      </c>
      <c r="C53" s="139"/>
      <c r="D53" s="139"/>
      <c r="E53" s="139"/>
      <c r="F53" s="139"/>
      <c r="G53" s="139"/>
      <c r="H53" s="51">
        <v>1.4999999999999999E-2</v>
      </c>
      <c r="I53" s="52">
        <f>H53*$H$38</f>
        <v>25.41</v>
      </c>
      <c r="J53" s="7"/>
      <c r="K53" s="53"/>
      <c r="L53" s="8" t="s">
        <v>135</v>
      </c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  <c r="ALY53" s="1"/>
      <c r="ALZ53" s="1"/>
      <c r="AMA53" s="1"/>
      <c r="AMB53" s="1"/>
      <c r="AMC53" s="1"/>
      <c r="AMD53" s="1"/>
      <c r="AME53" s="1"/>
      <c r="AMF53" s="1"/>
      <c r="AMG53" s="1"/>
      <c r="AMH53" s="1"/>
      <c r="AMI53" s="1"/>
      <c r="AMJ53" s="1"/>
      <c r="AMK53" s="1"/>
    </row>
    <row r="54" spans="1:1025" s="8" customFormat="1" ht="15" customHeight="1" x14ac:dyDescent="0.25">
      <c r="A54" s="10" t="s">
        <v>27</v>
      </c>
      <c r="B54" s="139" t="s">
        <v>48</v>
      </c>
      <c r="C54" s="139"/>
      <c r="D54" s="139"/>
      <c r="E54" s="139"/>
      <c r="F54" s="139"/>
      <c r="G54" s="139"/>
      <c r="H54" s="60">
        <v>0.01</v>
      </c>
      <c r="I54" s="52">
        <f>H54*$H$38</f>
        <v>16.940000000000001</v>
      </c>
      <c r="J54" s="7"/>
      <c r="K54" s="53"/>
      <c r="L54" s="8" t="s">
        <v>136</v>
      </c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  <c r="ALY54" s="1"/>
      <c r="ALZ54" s="1"/>
      <c r="AMA54" s="1"/>
      <c r="AMB54" s="1"/>
      <c r="AMC54" s="1"/>
      <c r="AMD54" s="1"/>
      <c r="AME54" s="1"/>
      <c r="AMF54" s="1"/>
      <c r="AMG54" s="1"/>
      <c r="AMH54" s="1"/>
      <c r="AMI54" s="1"/>
      <c r="AMJ54" s="1"/>
      <c r="AMK54" s="1"/>
    </row>
    <row r="55" spans="1:1025" s="8" customFormat="1" ht="15" customHeight="1" x14ac:dyDescent="0.25">
      <c r="A55" s="10" t="s">
        <v>29</v>
      </c>
      <c r="B55" s="139" t="s">
        <v>49</v>
      </c>
      <c r="C55" s="139"/>
      <c r="D55" s="139"/>
      <c r="E55" s="139"/>
      <c r="F55" s="139"/>
      <c r="G55" s="139"/>
      <c r="H55" s="51">
        <v>6.0000000000000001E-3</v>
      </c>
      <c r="I55" s="52">
        <f t="shared" ref="I55:I56" si="0">H55*$H$38</f>
        <v>10.164</v>
      </c>
      <c r="J55" s="7"/>
      <c r="K55" s="53"/>
      <c r="L55" s="8" t="s">
        <v>210</v>
      </c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  <c r="ALY55" s="1"/>
      <c r="ALZ55" s="1"/>
      <c r="AMA55" s="1"/>
      <c r="AMB55" s="1"/>
      <c r="AMC55" s="1"/>
      <c r="AMD55" s="1"/>
      <c r="AME55" s="1"/>
      <c r="AMF55" s="1"/>
      <c r="AMG55" s="1"/>
      <c r="AMH55" s="1"/>
      <c r="AMI55" s="1"/>
      <c r="AMJ55" s="1"/>
      <c r="AMK55" s="1"/>
    </row>
    <row r="56" spans="1:1025" s="8" customFormat="1" ht="15" customHeight="1" x14ac:dyDescent="0.25">
      <c r="A56" s="10" t="s">
        <v>31</v>
      </c>
      <c r="B56" s="139" t="s">
        <v>50</v>
      </c>
      <c r="C56" s="139"/>
      <c r="D56" s="139"/>
      <c r="E56" s="139"/>
      <c r="F56" s="139"/>
      <c r="G56" s="139"/>
      <c r="H56" s="51">
        <v>2E-3</v>
      </c>
      <c r="I56" s="52">
        <f t="shared" si="0"/>
        <v>3.3879999999999999</v>
      </c>
      <c r="J56" s="7"/>
      <c r="K56" s="53"/>
      <c r="L56" s="8" t="s">
        <v>211</v>
      </c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  <c r="ALY56" s="1"/>
      <c r="ALZ56" s="1"/>
      <c r="AMA56" s="1"/>
      <c r="AMB56" s="1"/>
      <c r="AMC56" s="1"/>
      <c r="AMD56" s="1"/>
      <c r="AME56" s="1"/>
      <c r="AMF56" s="1"/>
      <c r="AMG56" s="1"/>
      <c r="AMH56" s="1"/>
      <c r="AMI56" s="1"/>
      <c r="AMJ56" s="1"/>
      <c r="AMK56" s="1"/>
    </row>
    <row r="57" spans="1:1025" s="8" customFormat="1" ht="15" customHeight="1" x14ac:dyDescent="0.25">
      <c r="A57" s="10" t="s">
        <v>51</v>
      </c>
      <c r="B57" s="139" t="s">
        <v>52</v>
      </c>
      <c r="C57" s="139"/>
      <c r="D57" s="139"/>
      <c r="E57" s="139"/>
      <c r="F57" s="139"/>
      <c r="G57" s="139"/>
      <c r="H57" s="60">
        <v>0.08</v>
      </c>
      <c r="I57" s="52">
        <f>H57*$H$38</f>
        <v>135.52000000000001</v>
      </c>
      <c r="J57" s="7"/>
      <c r="K57" s="53"/>
      <c r="L57" s="8" t="s">
        <v>212</v>
      </c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  <c r="ALY57" s="1"/>
      <c r="ALZ57" s="1"/>
      <c r="AMA57" s="1"/>
      <c r="AMB57" s="1"/>
      <c r="AMC57" s="1"/>
      <c r="AMD57" s="1"/>
      <c r="AME57" s="1"/>
      <c r="AMF57" s="1"/>
      <c r="AMG57" s="1"/>
      <c r="AMH57" s="1"/>
      <c r="AMI57" s="1"/>
      <c r="AMJ57" s="1"/>
      <c r="AMK57" s="1"/>
    </row>
    <row r="58" spans="1:1025" s="8" customFormat="1" ht="15" customHeight="1" x14ac:dyDescent="0.25">
      <c r="A58" s="162" t="s">
        <v>53</v>
      </c>
      <c r="B58" s="162"/>
      <c r="C58" s="162"/>
      <c r="D58" s="162"/>
      <c r="E58" s="162"/>
      <c r="F58" s="162"/>
      <c r="G58" s="162"/>
      <c r="H58" s="61">
        <f>SUM(H50:H57)</f>
        <v>0.34820200000000001</v>
      </c>
      <c r="I58" s="43">
        <f>SUM(I50:I57)</f>
        <v>589.85418800000002</v>
      </c>
      <c r="J58" s="7"/>
      <c r="K58" s="53"/>
      <c r="L58" s="8" t="s">
        <v>137</v>
      </c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  <c r="ALY58" s="1"/>
      <c r="ALZ58" s="1"/>
      <c r="AMA58" s="1"/>
      <c r="AMB58" s="1"/>
      <c r="AMC58" s="1"/>
      <c r="AMD58" s="1"/>
      <c r="AME58" s="1"/>
      <c r="AMF58" s="1"/>
      <c r="AMG58" s="1"/>
      <c r="AMH58" s="1"/>
      <c r="AMI58" s="1"/>
      <c r="AMJ58" s="1"/>
      <c r="AMK58" s="1"/>
    </row>
    <row r="59" spans="1:1025" s="8" customFormat="1" ht="15" customHeight="1" x14ac:dyDescent="0.25">
      <c r="A59" s="167"/>
      <c r="B59" s="167"/>
      <c r="C59" s="167"/>
      <c r="D59" s="167"/>
      <c r="E59" s="167"/>
      <c r="F59" s="167"/>
      <c r="G59" s="167"/>
      <c r="H59" s="167"/>
      <c r="I59" s="167"/>
      <c r="J59" s="7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  <c r="ALY59" s="1"/>
      <c r="ALZ59" s="1"/>
      <c r="AMA59" s="1"/>
      <c r="AMB59" s="1"/>
      <c r="AMC59" s="1"/>
      <c r="AMD59" s="1"/>
      <c r="AME59" s="1"/>
      <c r="AMF59" s="1"/>
      <c r="AMG59" s="1"/>
      <c r="AMH59" s="1"/>
      <c r="AMI59" s="1"/>
      <c r="AMJ59" s="1"/>
      <c r="AMK59" s="1"/>
    </row>
    <row r="60" spans="1:1025" s="8" customFormat="1" ht="15" customHeight="1" x14ac:dyDescent="0.25">
      <c r="A60" s="168" t="s">
        <v>54</v>
      </c>
      <c r="B60" s="169"/>
      <c r="C60" s="169"/>
      <c r="D60" s="169"/>
      <c r="E60" s="169"/>
      <c r="F60" s="169"/>
      <c r="G60" s="169"/>
      <c r="H60" s="169"/>
      <c r="I60" s="170"/>
      <c r="J60" s="7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  <c r="ALY60" s="1"/>
      <c r="ALZ60" s="1"/>
      <c r="AMA60" s="1"/>
      <c r="AMB60" s="1"/>
      <c r="AMC60" s="1"/>
      <c r="AMD60" s="1"/>
      <c r="AME60" s="1"/>
      <c r="AMF60" s="1"/>
      <c r="AMG60" s="1"/>
      <c r="AMH60" s="1"/>
      <c r="AMI60" s="1"/>
      <c r="AMJ60" s="1"/>
      <c r="AMK60" s="1"/>
    </row>
    <row r="61" spans="1:1025" s="8" customFormat="1" ht="15" customHeight="1" thickBot="1" x14ac:dyDescent="0.3">
      <c r="A61" s="26" t="s">
        <v>55</v>
      </c>
      <c r="B61" s="147" t="s">
        <v>56</v>
      </c>
      <c r="C61" s="147"/>
      <c r="D61" s="147"/>
      <c r="E61" s="147"/>
      <c r="F61" s="147"/>
      <c r="G61" s="147"/>
      <c r="H61" s="162" t="s">
        <v>22</v>
      </c>
      <c r="I61" s="162"/>
      <c r="J61" s="62"/>
      <c r="L61" s="53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  <c r="ALY61" s="1"/>
      <c r="ALZ61" s="1"/>
      <c r="AMA61" s="1"/>
      <c r="AMB61" s="1"/>
      <c r="AMC61" s="1"/>
      <c r="AMD61" s="1"/>
      <c r="AME61" s="1"/>
      <c r="AMF61" s="1"/>
      <c r="AMG61" s="1"/>
      <c r="AMH61" s="1"/>
      <c r="AMI61" s="1"/>
      <c r="AMJ61" s="1"/>
      <c r="AMK61" s="1"/>
    </row>
    <row r="62" spans="1:1025" s="8" customFormat="1" ht="15" customHeight="1" thickBot="1" x14ac:dyDescent="0.3">
      <c r="A62" s="171" t="s">
        <v>1</v>
      </c>
      <c r="B62" s="171" t="s">
        <v>123</v>
      </c>
      <c r="C62" s="10" t="s">
        <v>122</v>
      </c>
      <c r="D62" s="10" t="s">
        <v>121</v>
      </c>
      <c r="E62" s="10" t="s">
        <v>120</v>
      </c>
      <c r="F62" s="10" t="s">
        <v>119</v>
      </c>
      <c r="G62" s="10" t="s">
        <v>126</v>
      </c>
      <c r="H62" s="181">
        <f>IF(C63="N",0,(D63*E63*F63)-G63)</f>
        <v>168.36</v>
      </c>
      <c r="I62" s="182"/>
      <c r="J62" s="37"/>
      <c r="L62" s="8" t="s">
        <v>139</v>
      </c>
      <c r="AA62" s="183"/>
      <c r="AB62" s="184"/>
      <c r="AC62" s="183"/>
      <c r="AD62" s="184"/>
      <c r="AE62" s="183"/>
      <c r="AF62" s="184"/>
      <c r="AG62" s="183"/>
      <c r="AH62" s="184"/>
      <c r="AI62" s="186"/>
      <c r="AJ62" s="187"/>
      <c r="AK62" s="187"/>
      <c r="AL62" s="188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  <c r="ALY62" s="1"/>
      <c r="ALZ62" s="1"/>
      <c r="AMA62" s="1"/>
      <c r="AMB62" s="1"/>
      <c r="AMC62" s="1"/>
      <c r="AMD62" s="1"/>
      <c r="AME62" s="1"/>
      <c r="AMF62" s="1"/>
      <c r="AMG62" s="1"/>
      <c r="AMH62" s="1"/>
      <c r="AMI62" s="1"/>
      <c r="AMJ62" s="1"/>
      <c r="AMK62" s="1"/>
    </row>
    <row r="63" spans="1:1025" s="8" customFormat="1" ht="15" customHeight="1" x14ac:dyDescent="0.25">
      <c r="A63" s="172"/>
      <c r="B63" s="172"/>
      <c r="C63" s="10" t="s">
        <v>201</v>
      </c>
      <c r="D63" s="38">
        <v>4.5</v>
      </c>
      <c r="E63" s="10">
        <v>2</v>
      </c>
      <c r="F63" s="10">
        <v>30</v>
      </c>
      <c r="G63" s="38">
        <f>H31*0.06</f>
        <v>101.64</v>
      </c>
      <c r="H63" s="189">
        <f>IF(H62&gt;=0,H62,0)</f>
        <v>168.36</v>
      </c>
      <c r="I63" s="190"/>
      <c r="J63" s="37"/>
      <c r="L63" s="8" t="s">
        <v>138</v>
      </c>
      <c r="AA63" s="63"/>
      <c r="AB63" s="64"/>
      <c r="AC63" s="65"/>
      <c r="AD63" s="66"/>
      <c r="AE63" s="67"/>
      <c r="AF63" s="66"/>
      <c r="AG63" s="67"/>
      <c r="AH63" s="66"/>
      <c r="AI63" s="67"/>
      <c r="AJ63" s="66"/>
      <c r="AK63" s="67"/>
      <c r="AL63" s="66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  <c r="ALY63" s="1"/>
      <c r="ALZ63" s="1"/>
      <c r="AMA63" s="1"/>
      <c r="AMB63" s="1"/>
      <c r="AMC63" s="1"/>
      <c r="AMD63" s="1"/>
      <c r="AME63" s="1"/>
      <c r="AMF63" s="1"/>
      <c r="AMG63" s="1"/>
      <c r="AMH63" s="1"/>
      <c r="AMI63" s="1"/>
      <c r="AMJ63" s="1"/>
      <c r="AMK63" s="1"/>
    </row>
    <row r="64" spans="1:1025" s="8" customFormat="1" ht="15" customHeight="1" x14ac:dyDescent="0.25">
      <c r="A64" s="171" t="s">
        <v>3</v>
      </c>
      <c r="B64" s="173" t="s">
        <v>125</v>
      </c>
      <c r="C64" s="174"/>
      <c r="D64" s="10" t="s">
        <v>122</v>
      </c>
      <c r="E64" s="10" t="s">
        <v>121</v>
      </c>
      <c r="F64" s="10" t="s">
        <v>119</v>
      </c>
      <c r="G64" s="10" t="s">
        <v>126</v>
      </c>
      <c r="H64" s="177">
        <f>IF(D65="N",0,(E65*F65)-(E65*F65*G65))</f>
        <v>559.91999999999996</v>
      </c>
      <c r="I64" s="178"/>
      <c r="J64" s="37"/>
      <c r="L64" s="8" t="s">
        <v>140</v>
      </c>
      <c r="AA64" s="68"/>
      <c r="AB64" s="69"/>
      <c r="AC64" s="68"/>
      <c r="AD64" s="70"/>
      <c r="AE64" s="68"/>
      <c r="AF64" s="70"/>
      <c r="AG64" s="68"/>
      <c r="AH64" s="70"/>
      <c r="AI64" s="68"/>
      <c r="AJ64" s="70"/>
      <c r="AK64" s="68"/>
      <c r="AL64" s="70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  <c r="ALY64" s="1"/>
      <c r="ALZ64" s="1"/>
      <c r="AMA64" s="1"/>
      <c r="AMB64" s="1"/>
      <c r="AMC64" s="1"/>
      <c r="AMD64" s="1"/>
      <c r="AME64" s="1"/>
      <c r="AMF64" s="1"/>
      <c r="AMG64" s="1"/>
      <c r="AMH64" s="1"/>
      <c r="AMI64" s="1"/>
      <c r="AMJ64" s="1"/>
      <c r="AMK64" s="1"/>
    </row>
    <row r="65" spans="1:1025" s="8" customFormat="1" ht="15" customHeight="1" thickBot="1" x14ac:dyDescent="0.3">
      <c r="A65" s="172"/>
      <c r="B65" s="175"/>
      <c r="C65" s="176"/>
      <c r="D65" s="10" t="s">
        <v>201</v>
      </c>
      <c r="E65" s="38">
        <v>23.33</v>
      </c>
      <c r="F65" s="10">
        <v>30</v>
      </c>
      <c r="G65" s="71">
        <v>0.2</v>
      </c>
      <c r="H65" s="179"/>
      <c r="I65" s="180"/>
      <c r="J65" s="37"/>
      <c r="L65" s="8" t="s">
        <v>141</v>
      </c>
      <c r="AA65" s="72"/>
      <c r="AB65" s="73"/>
      <c r="AC65" s="72"/>
      <c r="AD65" s="74"/>
      <c r="AE65" s="72"/>
      <c r="AF65" s="74"/>
      <c r="AG65" s="72"/>
      <c r="AH65" s="74"/>
      <c r="AI65" s="72"/>
      <c r="AJ65" s="74"/>
      <c r="AK65" s="72"/>
      <c r="AL65" s="74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  <c r="ALY65" s="1"/>
      <c r="ALZ65" s="1"/>
      <c r="AMA65" s="1"/>
      <c r="AMB65" s="1"/>
      <c r="AMC65" s="1"/>
      <c r="AMD65" s="1"/>
      <c r="AME65" s="1"/>
      <c r="AMF65" s="1"/>
      <c r="AMG65" s="1"/>
      <c r="AMH65" s="1"/>
      <c r="AMI65" s="1"/>
      <c r="AMJ65" s="1"/>
      <c r="AMK65" s="1"/>
    </row>
    <row r="66" spans="1:1025" s="8" customFormat="1" ht="15" customHeight="1" x14ac:dyDescent="0.25">
      <c r="A66" s="10" t="s">
        <v>5</v>
      </c>
      <c r="B66" s="166" t="s">
        <v>204</v>
      </c>
      <c r="C66" s="166"/>
      <c r="D66" s="166"/>
      <c r="E66" s="166"/>
      <c r="F66" s="166"/>
      <c r="G66" s="166"/>
      <c r="H66" s="185">
        <v>26</v>
      </c>
      <c r="I66" s="185"/>
      <c r="J66" s="75"/>
      <c r="L66" s="8" t="s">
        <v>142</v>
      </c>
      <c r="AA66" s="76"/>
      <c r="AB66" s="76"/>
      <c r="AC66" s="76"/>
      <c r="AD66" s="76"/>
      <c r="AE66" s="76"/>
      <c r="AF66" s="76"/>
      <c r="AG66" s="76"/>
      <c r="AH66" s="76"/>
      <c r="AI66" s="76"/>
      <c r="AJ66" s="76"/>
      <c r="AK66" s="76"/>
      <c r="AL66" s="76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  <c r="ALY66" s="1"/>
      <c r="ALZ66" s="1"/>
      <c r="AMA66" s="1"/>
      <c r="AMB66" s="1"/>
      <c r="AMC66" s="1"/>
      <c r="AMD66" s="1"/>
      <c r="AME66" s="1"/>
      <c r="AMF66" s="1"/>
      <c r="AMG66" s="1"/>
      <c r="AMH66" s="1"/>
      <c r="AMI66" s="1"/>
      <c r="AMJ66" s="1"/>
      <c r="AMK66" s="1"/>
    </row>
    <row r="67" spans="1:1025" s="8" customFormat="1" ht="15" customHeight="1" x14ac:dyDescent="0.25">
      <c r="A67" s="10" t="s">
        <v>7</v>
      </c>
      <c r="B67" s="166" t="s">
        <v>205</v>
      </c>
      <c r="C67" s="166"/>
      <c r="D67" s="166"/>
      <c r="E67" s="166"/>
      <c r="F67" s="166"/>
      <c r="G67" s="166"/>
      <c r="H67" s="185">
        <v>81</v>
      </c>
      <c r="I67" s="185"/>
      <c r="J67" s="37"/>
      <c r="L67" s="8" t="s">
        <v>191</v>
      </c>
      <c r="AA67" s="76"/>
      <c r="AB67" s="76"/>
      <c r="AC67" s="76"/>
      <c r="AD67" s="76"/>
      <c r="AE67" s="76"/>
      <c r="AF67" s="76"/>
      <c r="AG67" s="76"/>
      <c r="AH67" s="76"/>
      <c r="AI67" s="77"/>
      <c r="AJ67" s="76"/>
      <c r="AK67" s="76"/>
      <c r="AL67" s="76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  <c r="ALY67" s="1"/>
      <c r="ALZ67" s="1"/>
      <c r="AMA67" s="1"/>
      <c r="AMB67" s="1"/>
      <c r="AMC67" s="1"/>
      <c r="AMD67" s="1"/>
      <c r="AME67" s="1"/>
      <c r="AMF67" s="1"/>
      <c r="AMG67" s="1"/>
      <c r="AMH67" s="1"/>
      <c r="AMI67" s="1"/>
      <c r="AMJ67" s="1"/>
      <c r="AMK67" s="1"/>
    </row>
    <row r="68" spans="1:1025" s="8" customFormat="1" ht="15" customHeight="1" x14ac:dyDescent="0.25">
      <c r="A68" s="10" t="s">
        <v>27</v>
      </c>
      <c r="B68" s="166" t="s">
        <v>171</v>
      </c>
      <c r="C68" s="166"/>
      <c r="D68" s="166"/>
      <c r="E68" s="166"/>
      <c r="F68" s="166"/>
      <c r="G68" s="166"/>
      <c r="H68" s="185"/>
      <c r="I68" s="185"/>
      <c r="J68" s="37"/>
      <c r="L68" s="8" t="s">
        <v>213</v>
      </c>
      <c r="AA68" s="76"/>
      <c r="AB68" s="76"/>
      <c r="AC68" s="76"/>
      <c r="AD68" s="76"/>
      <c r="AE68" s="76"/>
      <c r="AF68" s="76"/>
      <c r="AG68" s="76"/>
      <c r="AH68" s="76"/>
      <c r="AI68" s="77"/>
      <c r="AJ68" s="76"/>
      <c r="AK68" s="76"/>
      <c r="AL68" s="76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  <c r="ALY68" s="1"/>
      <c r="ALZ68" s="1"/>
      <c r="AMA68" s="1"/>
      <c r="AMB68" s="1"/>
      <c r="AMC68" s="1"/>
      <c r="AMD68" s="1"/>
      <c r="AME68" s="1"/>
      <c r="AMF68" s="1"/>
      <c r="AMG68" s="1"/>
      <c r="AMH68" s="1"/>
      <c r="AMI68" s="1"/>
      <c r="AMJ68" s="1"/>
      <c r="AMK68" s="1"/>
    </row>
    <row r="69" spans="1:1025" s="8" customFormat="1" ht="15" customHeight="1" x14ac:dyDescent="0.25">
      <c r="A69" s="162" t="s">
        <v>40</v>
      </c>
      <c r="B69" s="162"/>
      <c r="C69" s="162"/>
      <c r="D69" s="162"/>
      <c r="E69" s="162"/>
      <c r="F69" s="162"/>
      <c r="G69" s="162"/>
      <c r="H69" s="163">
        <f>SUM(H63:I68)</f>
        <v>835.28</v>
      </c>
      <c r="I69" s="163"/>
      <c r="J69" s="44"/>
      <c r="L69" s="8" t="s">
        <v>151</v>
      </c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  <c r="ALY69" s="1"/>
      <c r="ALZ69" s="1"/>
      <c r="AMA69" s="1"/>
      <c r="AMB69" s="1"/>
      <c r="AMC69" s="1"/>
      <c r="AMD69" s="1"/>
      <c r="AME69" s="1"/>
      <c r="AMF69" s="1"/>
      <c r="AMG69" s="1"/>
      <c r="AMH69" s="1"/>
      <c r="AMI69" s="1"/>
      <c r="AMJ69" s="1"/>
      <c r="AMK69" s="1"/>
    </row>
    <row r="70" spans="1:1025" s="8" customFormat="1" ht="15" customHeight="1" x14ac:dyDescent="0.25">
      <c r="A70" s="124"/>
      <c r="B70" s="124"/>
      <c r="C70" s="124"/>
      <c r="D70" s="124"/>
      <c r="E70" s="124"/>
      <c r="F70" s="124"/>
      <c r="G70" s="124"/>
      <c r="H70" s="124"/>
      <c r="I70" s="124"/>
      <c r="J70" s="44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  <c r="ALY70" s="1"/>
      <c r="ALZ70" s="1"/>
      <c r="AMA70" s="1"/>
      <c r="AMB70" s="1"/>
      <c r="AMC70" s="1"/>
      <c r="AMD70" s="1"/>
      <c r="AME70" s="1"/>
      <c r="AMF70" s="1"/>
      <c r="AMG70" s="1"/>
      <c r="AMH70" s="1"/>
      <c r="AMI70" s="1"/>
      <c r="AMJ70" s="1"/>
      <c r="AMK70" s="1"/>
    </row>
    <row r="71" spans="1:1025" s="8" customFormat="1" ht="15" customHeight="1" x14ac:dyDescent="0.25">
      <c r="A71" s="191" t="s">
        <v>57</v>
      </c>
      <c r="B71" s="191"/>
      <c r="C71" s="191"/>
      <c r="D71" s="191"/>
      <c r="E71" s="191"/>
      <c r="F71" s="191"/>
      <c r="G71" s="191"/>
      <c r="H71" s="191"/>
      <c r="I71" s="191"/>
      <c r="J71" s="44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  <c r="ALY71" s="1"/>
      <c r="ALZ71" s="1"/>
      <c r="AMA71" s="1"/>
      <c r="AMB71" s="1"/>
      <c r="AMC71" s="1"/>
      <c r="AMD71" s="1"/>
      <c r="AME71" s="1"/>
      <c r="AMF71" s="1"/>
      <c r="AMG71" s="1"/>
      <c r="AMH71" s="1"/>
      <c r="AMI71" s="1"/>
      <c r="AMJ71" s="1"/>
      <c r="AMK71" s="1"/>
    </row>
    <row r="72" spans="1:1025" s="8" customFormat="1" ht="15" customHeight="1" x14ac:dyDescent="0.25">
      <c r="A72" s="192"/>
      <c r="B72" s="192"/>
      <c r="C72" s="192"/>
      <c r="D72" s="192"/>
      <c r="E72" s="192"/>
      <c r="F72" s="192"/>
      <c r="G72" s="192"/>
      <c r="H72" s="192"/>
      <c r="I72" s="192"/>
      <c r="J72" s="44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  <c r="ALW72" s="1"/>
      <c r="ALX72" s="1"/>
      <c r="ALY72" s="1"/>
      <c r="ALZ72" s="1"/>
      <c r="AMA72" s="1"/>
      <c r="AMB72" s="1"/>
      <c r="AMC72" s="1"/>
      <c r="AMD72" s="1"/>
      <c r="AME72" s="1"/>
      <c r="AMF72" s="1"/>
      <c r="AMG72" s="1"/>
      <c r="AMH72" s="1"/>
      <c r="AMI72" s="1"/>
      <c r="AMJ72" s="1"/>
      <c r="AMK72" s="1"/>
    </row>
    <row r="73" spans="1:1025" s="8" customFormat="1" ht="15" customHeight="1" x14ac:dyDescent="0.25">
      <c r="A73" s="5">
        <v>2</v>
      </c>
      <c r="B73" s="193" t="s">
        <v>58</v>
      </c>
      <c r="C73" s="193"/>
      <c r="D73" s="193"/>
      <c r="E73" s="193"/>
      <c r="F73" s="193"/>
      <c r="G73" s="193"/>
      <c r="H73" s="194" t="s">
        <v>22</v>
      </c>
      <c r="I73" s="194"/>
      <c r="J73" s="44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  <c r="ALY73" s="1"/>
      <c r="ALZ73" s="1"/>
      <c r="AMA73" s="1"/>
      <c r="AMB73" s="1"/>
      <c r="AMC73" s="1"/>
      <c r="AMD73" s="1"/>
      <c r="AME73" s="1"/>
      <c r="AMF73" s="1"/>
      <c r="AMG73" s="1"/>
      <c r="AMH73" s="1"/>
      <c r="AMI73" s="1"/>
      <c r="AMJ73" s="1"/>
      <c r="AMK73" s="1"/>
    </row>
    <row r="74" spans="1:1025" s="8" customFormat="1" ht="15" customHeight="1" x14ac:dyDescent="0.25">
      <c r="A74" s="32" t="s">
        <v>36</v>
      </c>
      <c r="B74" s="166" t="s">
        <v>59</v>
      </c>
      <c r="C74" s="166"/>
      <c r="D74" s="166"/>
      <c r="E74" s="166"/>
      <c r="F74" s="166"/>
      <c r="G74" s="166"/>
      <c r="H74" s="151">
        <f>H46</f>
        <v>312.93703908133335</v>
      </c>
      <c r="I74" s="151"/>
      <c r="J74" s="44"/>
      <c r="L74" s="8" t="s">
        <v>143</v>
      </c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  <c r="ALA74" s="1"/>
      <c r="ALB74" s="1"/>
      <c r="ALC74" s="1"/>
      <c r="ALD74" s="1"/>
      <c r="ALE74" s="1"/>
      <c r="ALF74" s="1"/>
      <c r="ALG74" s="1"/>
      <c r="ALH74" s="1"/>
      <c r="ALI74" s="1"/>
      <c r="ALJ74" s="1"/>
      <c r="ALK74" s="1"/>
      <c r="ALL74" s="1"/>
      <c r="ALM74" s="1"/>
      <c r="ALN74" s="1"/>
      <c r="ALO74" s="1"/>
      <c r="ALP74" s="1"/>
      <c r="ALQ74" s="1"/>
      <c r="ALR74" s="1"/>
      <c r="ALS74" s="1"/>
      <c r="ALT74" s="1"/>
      <c r="ALU74" s="1"/>
      <c r="ALV74" s="1"/>
      <c r="ALW74" s="1"/>
      <c r="ALX74" s="1"/>
      <c r="ALY74" s="1"/>
      <c r="ALZ74" s="1"/>
      <c r="AMA74" s="1"/>
      <c r="AMB74" s="1"/>
      <c r="AMC74" s="1"/>
      <c r="AMD74" s="1"/>
      <c r="AME74" s="1"/>
      <c r="AMF74" s="1"/>
      <c r="AMG74" s="1"/>
      <c r="AMH74" s="1"/>
      <c r="AMI74" s="1"/>
      <c r="AMJ74" s="1"/>
      <c r="AMK74" s="1"/>
    </row>
    <row r="75" spans="1:1025" s="8" customFormat="1" ht="15" customHeight="1" x14ac:dyDescent="0.25">
      <c r="A75" s="32" t="s">
        <v>42</v>
      </c>
      <c r="B75" s="166" t="s">
        <v>43</v>
      </c>
      <c r="C75" s="166"/>
      <c r="D75" s="166"/>
      <c r="E75" s="166"/>
      <c r="F75" s="166"/>
      <c r="G75" s="166"/>
      <c r="H75" s="151">
        <f>I58</f>
        <v>589.85418800000002</v>
      </c>
      <c r="I75" s="151"/>
      <c r="J75" s="44"/>
      <c r="L75" s="8" t="s">
        <v>144</v>
      </c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  <c r="ALW75" s="1"/>
      <c r="ALX75" s="1"/>
      <c r="ALY75" s="1"/>
      <c r="ALZ75" s="1"/>
      <c r="AMA75" s="1"/>
      <c r="AMB75" s="1"/>
      <c r="AMC75" s="1"/>
      <c r="AMD75" s="1"/>
      <c r="AME75" s="1"/>
      <c r="AMF75" s="1"/>
      <c r="AMG75" s="1"/>
      <c r="AMH75" s="1"/>
      <c r="AMI75" s="1"/>
      <c r="AMJ75" s="1"/>
      <c r="AMK75" s="1"/>
    </row>
    <row r="76" spans="1:1025" s="8" customFormat="1" ht="15" customHeight="1" x14ac:dyDescent="0.25">
      <c r="A76" s="32" t="s">
        <v>55</v>
      </c>
      <c r="B76" s="166" t="s">
        <v>56</v>
      </c>
      <c r="C76" s="166"/>
      <c r="D76" s="166"/>
      <c r="E76" s="166"/>
      <c r="F76" s="166"/>
      <c r="G76" s="166"/>
      <c r="H76" s="151">
        <f>H69</f>
        <v>835.28</v>
      </c>
      <c r="I76" s="151"/>
      <c r="J76" s="44"/>
      <c r="L76" s="8" t="s">
        <v>214</v>
      </c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</row>
    <row r="77" spans="1:1025" s="8" customFormat="1" ht="15" customHeight="1" x14ac:dyDescent="0.25">
      <c r="A77" s="162" t="s">
        <v>40</v>
      </c>
      <c r="B77" s="162"/>
      <c r="C77" s="162"/>
      <c r="D77" s="162"/>
      <c r="E77" s="162"/>
      <c r="F77" s="162"/>
      <c r="G77" s="162"/>
      <c r="H77" s="163">
        <f>SUM(H74:I76)</f>
        <v>1738.0712270813333</v>
      </c>
      <c r="I77" s="163"/>
      <c r="J77" s="44"/>
      <c r="L77" s="8" t="s">
        <v>145</v>
      </c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</row>
    <row r="78" spans="1:1025" s="8" customFormat="1" ht="15" customHeight="1" x14ac:dyDescent="0.25">
      <c r="A78" s="195"/>
      <c r="B78" s="195"/>
      <c r="C78" s="195"/>
      <c r="D78" s="195"/>
      <c r="E78" s="195"/>
      <c r="F78" s="195"/>
      <c r="G78" s="195"/>
      <c r="H78" s="195"/>
      <c r="I78" s="195"/>
      <c r="J78" s="44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</row>
    <row r="79" spans="1:1025" s="8" customFormat="1" ht="15" customHeight="1" x14ac:dyDescent="0.25">
      <c r="A79" s="157" t="s">
        <v>60</v>
      </c>
      <c r="B79" s="158"/>
      <c r="C79" s="158"/>
      <c r="D79" s="158"/>
      <c r="E79" s="158"/>
      <c r="F79" s="158"/>
      <c r="G79" s="158"/>
      <c r="H79" s="158"/>
      <c r="I79" s="159"/>
      <c r="J79" s="44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</row>
    <row r="80" spans="1:1025" s="8" customFormat="1" ht="15" customHeight="1" x14ac:dyDescent="0.25">
      <c r="A80" s="26">
        <v>3</v>
      </c>
      <c r="B80" s="147" t="s">
        <v>61</v>
      </c>
      <c r="C80" s="147"/>
      <c r="D80" s="147"/>
      <c r="E80" s="147"/>
      <c r="F80" s="147"/>
      <c r="G80" s="147"/>
      <c r="H80" s="26" t="s">
        <v>38</v>
      </c>
      <c r="I80" s="45" t="s">
        <v>22</v>
      </c>
      <c r="J80" s="44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</row>
    <row r="81" spans="1:1025" s="8" customFormat="1" ht="15" customHeight="1" x14ac:dyDescent="0.25">
      <c r="A81" s="10" t="s">
        <v>1</v>
      </c>
      <c r="B81" s="139" t="s">
        <v>62</v>
      </c>
      <c r="C81" s="139"/>
      <c r="D81" s="139"/>
      <c r="E81" s="139"/>
      <c r="F81" s="139"/>
      <c r="G81" s="139"/>
      <c r="H81" s="49">
        <f>(1/12)*0.055</f>
        <v>4.5833333333333334E-3</v>
      </c>
      <c r="I81" s="52">
        <f t="shared" ref="I81:I85" si="1">H81*$H$38</f>
        <v>7.7641666666666671</v>
      </c>
      <c r="J81" s="44"/>
      <c r="L81" s="8" t="s">
        <v>215</v>
      </c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</row>
    <row r="82" spans="1:1025" s="8" customFormat="1" ht="15" customHeight="1" x14ac:dyDescent="0.25">
      <c r="A82" s="10" t="s">
        <v>3</v>
      </c>
      <c r="B82" s="139" t="s">
        <v>63</v>
      </c>
      <c r="C82" s="139"/>
      <c r="D82" s="139"/>
      <c r="E82" s="139"/>
      <c r="F82" s="139"/>
      <c r="G82" s="139"/>
      <c r="H82" s="49">
        <v>2.9999999999999997E-4</v>
      </c>
      <c r="I82" s="52">
        <f t="shared" si="1"/>
        <v>0.50819999999999999</v>
      </c>
      <c r="J82" s="44"/>
      <c r="L82" s="8" t="s">
        <v>216</v>
      </c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</row>
    <row r="83" spans="1:1025" s="8" customFormat="1" ht="15" customHeight="1" x14ac:dyDescent="0.25">
      <c r="A83" s="10" t="s">
        <v>5</v>
      </c>
      <c r="B83" s="139" t="s">
        <v>64</v>
      </c>
      <c r="C83" s="139"/>
      <c r="D83" s="139"/>
      <c r="E83" s="139"/>
      <c r="F83" s="139"/>
      <c r="G83" s="139"/>
      <c r="H83" s="49">
        <v>0.02</v>
      </c>
      <c r="I83" s="52">
        <f t="shared" si="1"/>
        <v>33.880000000000003</v>
      </c>
      <c r="J83" s="44"/>
      <c r="K83" s="78"/>
      <c r="L83" s="8" t="s">
        <v>187</v>
      </c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</row>
    <row r="84" spans="1:1025" s="8" customFormat="1" ht="15" customHeight="1" x14ac:dyDescent="0.25">
      <c r="A84" s="10" t="s">
        <v>7</v>
      </c>
      <c r="B84" s="139" t="s">
        <v>65</v>
      </c>
      <c r="C84" s="139"/>
      <c r="D84" s="139"/>
      <c r="E84" s="139"/>
      <c r="F84" s="139"/>
      <c r="G84" s="139"/>
      <c r="H84" s="49">
        <v>1.9400000000000001E-2</v>
      </c>
      <c r="I84" s="52">
        <f t="shared" si="1"/>
        <v>32.863599999999998</v>
      </c>
      <c r="J84" s="44"/>
      <c r="L84" s="8" t="s">
        <v>217</v>
      </c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</row>
    <row r="85" spans="1:1025" s="8" customFormat="1" ht="15" customHeight="1" x14ac:dyDescent="0.25">
      <c r="A85" s="10" t="s">
        <v>27</v>
      </c>
      <c r="B85" s="139" t="s">
        <v>66</v>
      </c>
      <c r="C85" s="139"/>
      <c r="D85" s="139"/>
      <c r="E85" s="139"/>
      <c r="F85" s="139"/>
      <c r="G85" s="139"/>
      <c r="H85" s="49">
        <f>H58*H84</f>
        <v>6.7551188000000003E-3</v>
      </c>
      <c r="I85" s="52">
        <f t="shared" si="1"/>
        <v>11.4431712472</v>
      </c>
      <c r="J85" s="44"/>
      <c r="L85" s="8" t="s">
        <v>218</v>
      </c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</row>
    <row r="86" spans="1:1025" s="8" customFormat="1" ht="15" customHeight="1" x14ac:dyDescent="0.25">
      <c r="A86" s="10" t="s">
        <v>29</v>
      </c>
      <c r="B86" s="139" t="s">
        <v>67</v>
      </c>
      <c r="C86" s="139"/>
      <c r="D86" s="139"/>
      <c r="E86" s="139"/>
      <c r="F86" s="139"/>
      <c r="G86" s="139"/>
      <c r="H86" s="49">
        <v>0.02</v>
      </c>
      <c r="I86" s="52">
        <f>H86*$H$38</f>
        <v>33.880000000000003</v>
      </c>
      <c r="J86" s="44"/>
      <c r="L86" s="8" t="s">
        <v>188</v>
      </c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</row>
    <row r="87" spans="1:1025" s="8" customFormat="1" ht="15" customHeight="1" x14ac:dyDescent="0.25">
      <c r="A87" s="162" t="s">
        <v>40</v>
      </c>
      <c r="B87" s="162"/>
      <c r="C87" s="162"/>
      <c r="D87" s="162"/>
      <c r="E87" s="162"/>
      <c r="F87" s="162"/>
      <c r="G87" s="162"/>
      <c r="H87" s="163">
        <f>SUM(I81:I86)</f>
        <v>120.33913791386667</v>
      </c>
      <c r="I87" s="163"/>
      <c r="J87" s="44"/>
      <c r="L87" s="8" t="s">
        <v>146</v>
      </c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</row>
    <row r="88" spans="1:1025" s="8" customFormat="1" ht="15" customHeight="1" x14ac:dyDescent="0.25">
      <c r="A88" s="167"/>
      <c r="B88" s="167"/>
      <c r="C88" s="167"/>
      <c r="D88" s="167"/>
      <c r="E88" s="167"/>
      <c r="F88" s="167"/>
      <c r="G88" s="167"/>
      <c r="H88" s="167"/>
      <c r="I88" s="167"/>
      <c r="J88" s="44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</row>
    <row r="89" spans="1:1025" s="8" customFormat="1" ht="15" customHeight="1" x14ac:dyDescent="0.25">
      <c r="A89" s="157" t="s">
        <v>68</v>
      </c>
      <c r="B89" s="158"/>
      <c r="C89" s="158"/>
      <c r="D89" s="158"/>
      <c r="E89" s="158"/>
      <c r="F89" s="158"/>
      <c r="G89" s="158"/>
      <c r="H89" s="158"/>
      <c r="I89" s="159"/>
      <c r="J89" s="44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</row>
    <row r="90" spans="1:1025" s="8" customFormat="1" ht="15" customHeight="1" x14ac:dyDescent="0.25">
      <c r="A90" s="168" t="s">
        <v>69</v>
      </c>
      <c r="B90" s="169"/>
      <c r="C90" s="169"/>
      <c r="D90" s="169"/>
      <c r="E90" s="169"/>
      <c r="F90" s="169"/>
      <c r="G90" s="169"/>
      <c r="H90" s="169"/>
      <c r="I90" s="170"/>
      <c r="J90" s="44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</row>
    <row r="91" spans="1:1025" s="8" customFormat="1" ht="15" customHeight="1" x14ac:dyDescent="0.25">
      <c r="A91" s="26" t="s">
        <v>70</v>
      </c>
      <c r="B91" s="147" t="s">
        <v>173</v>
      </c>
      <c r="C91" s="147"/>
      <c r="D91" s="147"/>
      <c r="E91" s="147"/>
      <c r="F91" s="147"/>
      <c r="G91" s="147"/>
      <c r="H91" s="26" t="s">
        <v>38</v>
      </c>
      <c r="I91" s="26" t="s">
        <v>22</v>
      </c>
      <c r="J91" s="44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</row>
    <row r="92" spans="1:1025" s="8" customFormat="1" ht="15" customHeight="1" x14ac:dyDescent="0.25">
      <c r="A92" s="10" t="s">
        <v>1</v>
      </c>
      <c r="B92" s="139" t="s">
        <v>174</v>
      </c>
      <c r="C92" s="139"/>
      <c r="D92" s="139"/>
      <c r="E92" s="139"/>
      <c r="F92" s="139"/>
      <c r="G92" s="139"/>
      <c r="H92" s="48">
        <v>9.0749999999999997E-2</v>
      </c>
      <c r="I92" s="47">
        <f>H92*$H$38</f>
        <v>153.73050000000001</v>
      </c>
      <c r="J92" s="44"/>
      <c r="L92" s="8" t="s">
        <v>219</v>
      </c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</row>
    <row r="93" spans="1:1025" s="8" customFormat="1" ht="15" customHeight="1" x14ac:dyDescent="0.25">
      <c r="A93" s="10" t="s">
        <v>3</v>
      </c>
      <c r="B93" s="139" t="s">
        <v>175</v>
      </c>
      <c r="C93" s="139"/>
      <c r="D93" s="139"/>
      <c r="E93" s="139"/>
      <c r="F93" s="139"/>
      <c r="G93" s="139"/>
      <c r="H93" s="46">
        <v>1.6299999999999999E-2</v>
      </c>
      <c r="I93" s="47">
        <f>H93*$H$38</f>
        <v>27.612199999999998</v>
      </c>
      <c r="J93" s="44"/>
      <c r="L93" s="8" t="s">
        <v>220</v>
      </c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</row>
    <row r="94" spans="1:1025" s="8" customFormat="1" ht="15" customHeight="1" x14ac:dyDescent="0.25">
      <c r="A94" s="10" t="s">
        <v>5</v>
      </c>
      <c r="B94" s="139" t="s">
        <v>176</v>
      </c>
      <c r="C94" s="139"/>
      <c r="D94" s="139"/>
      <c r="E94" s="139"/>
      <c r="F94" s="139"/>
      <c r="G94" s="139"/>
      <c r="H94" s="46">
        <v>2.0000000000000001E-4</v>
      </c>
      <c r="I94" s="47">
        <f t="shared" ref="I94:I97" si="2">H94*$H$38</f>
        <v>0.33879999999999999</v>
      </c>
      <c r="J94" s="44"/>
      <c r="L94" s="8" t="s">
        <v>147</v>
      </c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</row>
    <row r="95" spans="1:1025" s="8" customFormat="1" ht="15" customHeight="1" x14ac:dyDescent="0.25">
      <c r="A95" s="10" t="s">
        <v>7</v>
      </c>
      <c r="B95" s="139" t="s">
        <v>177</v>
      </c>
      <c r="C95" s="139"/>
      <c r="D95" s="139"/>
      <c r="E95" s="139"/>
      <c r="F95" s="139"/>
      <c r="G95" s="139"/>
      <c r="H95" s="46">
        <v>3.3E-3</v>
      </c>
      <c r="I95" s="47">
        <f t="shared" si="2"/>
        <v>5.5902000000000003</v>
      </c>
      <c r="J95" s="44"/>
      <c r="L95" s="8" t="s">
        <v>182</v>
      </c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</row>
    <row r="96" spans="1:1025" s="8" customFormat="1" ht="15" customHeight="1" x14ac:dyDescent="0.25">
      <c r="A96" s="10" t="s">
        <v>27</v>
      </c>
      <c r="B96" s="139" t="s">
        <v>178</v>
      </c>
      <c r="C96" s="139"/>
      <c r="D96" s="139"/>
      <c r="E96" s="139"/>
      <c r="F96" s="139"/>
      <c r="G96" s="139"/>
      <c r="H96" s="48">
        <v>5.5000000000000003E-4</v>
      </c>
      <c r="I96" s="47">
        <f t="shared" si="2"/>
        <v>0.93170000000000008</v>
      </c>
      <c r="J96" s="44"/>
      <c r="L96" s="8" t="s">
        <v>183</v>
      </c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</row>
    <row r="97" spans="1:1025" s="8" customFormat="1" ht="15" customHeight="1" x14ac:dyDescent="0.25">
      <c r="A97" s="10" t="s">
        <v>29</v>
      </c>
      <c r="B97" s="139" t="s">
        <v>179</v>
      </c>
      <c r="C97" s="139"/>
      <c r="D97" s="139"/>
      <c r="E97" s="139"/>
      <c r="F97" s="139"/>
      <c r="G97" s="139"/>
      <c r="H97" s="46"/>
      <c r="I97" s="47">
        <f t="shared" si="2"/>
        <v>0</v>
      </c>
      <c r="J97" s="44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</row>
    <row r="98" spans="1:1025" s="8" customFormat="1" ht="15" customHeight="1" x14ac:dyDescent="0.25">
      <c r="A98" s="194" t="s">
        <v>40</v>
      </c>
      <c r="B98" s="194"/>
      <c r="C98" s="194"/>
      <c r="D98" s="194"/>
      <c r="E98" s="194"/>
      <c r="F98" s="194"/>
      <c r="G98" s="194"/>
      <c r="H98" s="79">
        <f>SUM(H92:H97)</f>
        <v>0.11109999999999999</v>
      </c>
      <c r="I98" s="80">
        <f>SUM(I92:I97)</f>
        <v>188.20340000000002</v>
      </c>
      <c r="J98" s="44"/>
      <c r="L98" s="8" t="s">
        <v>146</v>
      </c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</row>
    <row r="99" spans="1:1025" s="8" customFormat="1" ht="15" customHeight="1" x14ac:dyDescent="0.25">
      <c r="A99" s="195"/>
      <c r="B99" s="195"/>
      <c r="C99" s="195"/>
      <c r="D99" s="195"/>
      <c r="E99" s="195"/>
      <c r="F99" s="195"/>
      <c r="G99" s="195"/>
      <c r="H99" s="195"/>
      <c r="I99" s="195"/>
      <c r="J99" s="44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</row>
    <row r="100" spans="1:1025" s="8" customFormat="1" ht="15" customHeight="1" x14ac:dyDescent="0.25">
      <c r="A100" s="168" t="s">
        <v>72</v>
      </c>
      <c r="B100" s="169"/>
      <c r="C100" s="169"/>
      <c r="D100" s="169"/>
      <c r="E100" s="169"/>
      <c r="F100" s="169"/>
      <c r="G100" s="169"/>
      <c r="H100" s="169"/>
      <c r="I100" s="170"/>
      <c r="J100" s="44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</row>
    <row r="101" spans="1:1025" s="8" customFormat="1" ht="15" customHeight="1" x14ac:dyDescent="0.25">
      <c r="A101" s="26" t="s">
        <v>73</v>
      </c>
      <c r="B101" s="147" t="s">
        <v>180</v>
      </c>
      <c r="C101" s="147"/>
      <c r="D101" s="147"/>
      <c r="E101" s="147"/>
      <c r="F101" s="147"/>
      <c r="G101" s="147"/>
      <c r="H101" s="26" t="s">
        <v>38</v>
      </c>
      <c r="I101" s="26" t="s">
        <v>22</v>
      </c>
      <c r="J101" s="44"/>
      <c r="M101" s="8" t="s">
        <v>127</v>
      </c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</row>
    <row r="102" spans="1:1025" s="8" customFormat="1" ht="15" customHeight="1" x14ac:dyDescent="0.25">
      <c r="A102" s="10" t="s">
        <v>1</v>
      </c>
      <c r="B102" s="139" t="s">
        <v>184</v>
      </c>
      <c r="C102" s="139"/>
      <c r="D102" s="139"/>
      <c r="E102" s="139"/>
      <c r="F102" s="139"/>
      <c r="G102" s="139"/>
      <c r="H102" s="46"/>
      <c r="I102" s="47">
        <f>(H31+H32+H33)*H102</f>
        <v>0</v>
      </c>
      <c r="J102" s="44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</row>
    <row r="103" spans="1:1025" s="8" customFormat="1" ht="15" customHeight="1" x14ac:dyDescent="0.25">
      <c r="A103" s="162" t="s">
        <v>40</v>
      </c>
      <c r="B103" s="162"/>
      <c r="C103" s="162"/>
      <c r="D103" s="162"/>
      <c r="E103" s="162"/>
      <c r="F103" s="162"/>
      <c r="G103" s="162"/>
      <c r="H103" s="163">
        <f>SUM(I99:I102)</f>
        <v>0</v>
      </c>
      <c r="I103" s="163"/>
      <c r="J103" s="44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</row>
    <row r="104" spans="1:1025" s="8" customFormat="1" ht="15" customHeight="1" x14ac:dyDescent="0.25">
      <c r="A104" s="124"/>
      <c r="B104" s="124"/>
      <c r="C104" s="124"/>
      <c r="D104" s="124"/>
      <c r="E104" s="124"/>
      <c r="F104" s="124"/>
      <c r="G104" s="124"/>
      <c r="H104" s="124"/>
      <c r="I104" s="124"/>
      <c r="J104" s="44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</row>
    <row r="105" spans="1:1025" s="8" customFormat="1" ht="15" customHeight="1" x14ac:dyDescent="0.25">
      <c r="A105" s="191" t="s">
        <v>74</v>
      </c>
      <c r="B105" s="191"/>
      <c r="C105" s="191"/>
      <c r="D105" s="191"/>
      <c r="E105" s="191"/>
      <c r="F105" s="191"/>
      <c r="G105" s="191"/>
      <c r="H105" s="191"/>
      <c r="I105" s="191"/>
      <c r="J105" s="44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</row>
    <row r="106" spans="1:1025" s="8" customFormat="1" ht="15" customHeight="1" x14ac:dyDescent="0.25">
      <c r="A106" s="192"/>
      <c r="B106" s="192"/>
      <c r="C106" s="192"/>
      <c r="D106" s="192"/>
      <c r="E106" s="192"/>
      <c r="F106" s="192"/>
      <c r="G106" s="192"/>
      <c r="H106" s="192"/>
      <c r="I106" s="192"/>
      <c r="J106" s="44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</row>
    <row r="107" spans="1:1025" s="8" customFormat="1" ht="15" customHeight="1" x14ac:dyDescent="0.25">
      <c r="A107" s="5">
        <v>4</v>
      </c>
      <c r="B107" s="193" t="s">
        <v>58</v>
      </c>
      <c r="C107" s="193"/>
      <c r="D107" s="193"/>
      <c r="E107" s="193"/>
      <c r="F107" s="193"/>
      <c r="G107" s="193"/>
      <c r="H107" s="194" t="s">
        <v>22</v>
      </c>
      <c r="I107" s="194"/>
      <c r="J107" s="44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</row>
    <row r="108" spans="1:1025" s="8" customFormat="1" ht="15" customHeight="1" x14ac:dyDescent="0.25">
      <c r="A108" s="32" t="s">
        <v>70</v>
      </c>
      <c r="B108" s="166" t="s">
        <v>181</v>
      </c>
      <c r="C108" s="166"/>
      <c r="D108" s="166"/>
      <c r="E108" s="166"/>
      <c r="F108" s="166"/>
      <c r="G108" s="166"/>
      <c r="H108" s="151">
        <f>I98</f>
        <v>188.20340000000002</v>
      </c>
      <c r="I108" s="151"/>
      <c r="J108" s="44"/>
      <c r="L108" s="8" t="s">
        <v>221</v>
      </c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</row>
    <row r="109" spans="1:1025" s="8" customFormat="1" ht="15" customHeight="1" x14ac:dyDescent="0.25">
      <c r="A109" s="32" t="s">
        <v>73</v>
      </c>
      <c r="B109" s="166" t="s">
        <v>180</v>
      </c>
      <c r="C109" s="166"/>
      <c r="D109" s="166"/>
      <c r="E109" s="166"/>
      <c r="F109" s="166"/>
      <c r="G109" s="166"/>
      <c r="H109" s="151">
        <f>H103</f>
        <v>0</v>
      </c>
      <c r="I109" s="151"/>
      <c r="J109" s="44"/>
      <c r="L109" s="8" t="s">
        <v>222</v>
      </c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</row>
    <row r="110" spans="1:1025" s="8" customFormat="1" ht="15" customHeight="1" x14ac:dyDescent="0.25">
      <c r="A110" s="162" t="s">
        <v>40</v>
      </c>
      <c r="B110" s="162"/>
      <c r="C110" s="162"/>
      <c r="D110" s="162"/>
      <c r="E110" s="162"/>
      <c r="F110" s="162"/>
      <c r="G110" s="162"/>
      <c r="H110" s="163">
        <f>SUM(H108:I109)</f>
        <v>188.20340000000002</v>
      </c>
      <c r="I110" s="163"/>
      <c r="J110" s="44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</row>
    <row r="111" spans="1:1025" s="1" customFormat="1" ht="15" customHeight="1" x14ac:dyDescent="0.25">
      <c r="A111" s="195"/>
      <c r="B111" s="195"/>
      <c r="C111" s="195"/>
      <c r="D111" s="195"/>
      <c r="E111" s="195"/>
      <c r="F111" s="195"/>
      <c r="G111" s="195"/>
      <c r="H111" s="195"/>
      <c r="I111" s="195"/>
      <c r="J111" s="7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</row>
    <row r="112" spans="1:1025" s="1" customFormat="1" ht="15" customHeight="1" x14ac:dyDescent="0.25">
      <c r="A112" s="157" t="s">
        <v>75</v>
      </c>
      <c r="B112" s="158"/>
      <c r="C112" s="158"/>
      <c r="D112" s="158"/>
      <c r="E112" s="158"/>
      <c r="F112" s="158"/>
      <c r="G112" s="158"/>
      <c r="H112" s="158"/>
      <c r="I112" s="159"/>
      <c r="J112" s="25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</row>
    <row r="113" spans="1:48" s="1" customFormat="1" ht="15" customHeight="1" x14ac:dyDescent="0.25">
      <c r="A113" s="26">
        <v>5</v>
      </c>
      <c r="B113" s="147" t="s">
        <v>76</v>
      </c>
      <c r="C113" s="147"/>
      <c r="D113" s="147"/>
      <c r="E113" s="147"/>
      <c r="F113" s="147"/>
      <c r="G113" s="147"/>
      <c r="H113" s="162" t="s">
        <v>22</v>
      </c>
      <c r="I113" s="162"/>
      <c r="J113" s="62"/>
      <c r="K113" s="8"/>
      <c r="L113" s="3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</row>
    <row r="114" spans="1:48" s="1" customFormat="1" ht="15" customHeight="1" x14ac:dyDescent="0.25">
      <c r="A114" s="32" t="s">
        <v>1</v>
      </c>
      <c r="B114" s="166" t="s">
        <v>77</v>
      </c>
      <c r="C114" s="166"/>
      <c r="D114" s="166"/>
      <c r="E114" s="166"/>
      <c r="F114" s="166"/>
      <c r="G114" s="166"/>
      <c r="H114" s="165"/>
      <c r="I114" s="165"/>
      <c r="J114" s="37"/>
      <c r="K114" s="8"/>
      <c r="L114" s="3" t="s">
        <v>148</v>
      </c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</row>
    <row r="115" spans="1:48" s="1" customFormat="1" ht="15" customHeight="1" x14ac:dyDescent="0.25">
      <c r="A115" s="32" t="s">
        <v>3</v>
      </c>
      <c r="B115" s="166" t="s">
        <v>78</v>
      </c>
      <c r="C115" s="166"/>
      <c r="D115" s="166"/>
      <c r="E115" s="166"/>
      <c r="F115" s="166"/>
      <c r="G115" s="166"/>
      <c r="H115" s="165"/>
      <c r="I115" s="165"/>
      <c r="J115" s="37"/>
      <c r="K115" s="30"/>
      <c r="L115" s="3" t="s">
        <v>148</v>
      </c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</row>
    <row r="116" spans="1:48" s="1" customFormat="1" ht="15" customHeight="1" x14ac:dyDescent="0.25">
      <c r="A116" s="32" t="s">
        <v>5</v>
      </c>
      <c r="B116" s="166" t="s">
        <v>79</v>
      </c>
      <c r="C116" s="166"/>
      <c r="D116" s="166"/>
      <c r="E116" s="166"/>
      <c r="F116" s="166"/>
      <c r="G116" s="166"/>
      <c r="H116" s="165"/>
      <c r="I116" s="165"/>
      <c r="J116" s="37"/>
      <c r="K116" s="8"/>
      <c r="L116" s="3" t="s">
        <v>148</v>
      </c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</row>
    <row r="117" spans="1:48" s="1" customFormat="1" ht="15" customHeight="1" x14ac:dyDescent="0.25">
      <c r="A117" s="32" t="s">
        <v>7</v>
      </c>
      <c r="B117" s="166" t="s">
        <v>71</v>
      </c>
      <c r="C117" s="166"/>
      <c r="D117" s="166"/>
      <c r="E117" s="166"/>
      <c r="F117" s="166"/>
      <c r="G117" s="166"/>
      <c r="H117" s="165"/>
      <c r="I117" s="165"/>
      <c r="J117" s="37"/>
      <c r="K117" s="8"/>
      <c r="L117" s="3" t="s">
        <v>148</v>
      </c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</row>
    <row r="118" spans="1:48" s="1" customFormat="1" ht="15" customHeight="1" x14ac:dyDescent="0.25">
      <c r="A118" s="194" t="s">
        <v>53</v>
      </c>
      <c r="B118" s="194"/>
      <c r="C118" s="194"/>
      <c r="D118" s="194"/>
      <c r="E118" s="194"/>
      <c r="F118" s="194"/>
      <c r="G118" s="194"/>
      <c r="H118" s="197">
        <f>SUM(H114:I117)</f>
        <v>0</v>
      </c>
      <c r="I118" s="197"/>
      <c r="J118" s="82"/>
      <c r="K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</row>
    <row r="119" spans="1:48" s="84" customFormat="1" ht="15" customHeight="1" x14ac:dyDescent="0.25">
      <c r="A119" s="196"/>
      <c r="B119" s="196"/>
      <c r="C119" s="196"/>
      <c r="D119" s="196"/>
      <c r="E119" s="196"/>
      <c r="F119" s="196"/>
      <c r="G119" s="196"/>
      <c r="H119" s="196"/>
      <c r="I119" s="196"/>
      <c r="J119" s="83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</row>
    <row r="120" spans="1:48" s="84" customFormat="1" ht="15" customHeight="1" x14ac:dyDescent="0.25">
      <c r="A120" s="157" t="s">
        <v>80</v>
      </c>
      <c r="B120" s="158"/>
      <c r="C120" s="158"/>
      <c r="D120" s="158"/>
      <c r="E120" s="158"/>
      <c r="F120" s="158"/>
      <c r="G120" s="158"/>
      <c r="H120" s="158"/>
      <c r="I120" s="159"/>
      <c r="J120" s="85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</row>
    <row r="121" spans="1:48" s="84" customFormat="1" ht="15" customHeight="1" x14ac:dyDescent="0.25">
      <c r="A121" s="5">
        <v>6</v>
      </c>
      <c r="B121" s="193" t="s">
        <v>81</v>
      </c>
      <c r="C121" s="193"/>
      <c r="D121" s="193"/>
      <c r="E121" s="193"/>
      <c r="F121" s="193"/>
      <c r="G121" s="193"/>
      <c r="H121" s="5" t="s">
        <v>38</v>
      </c>
      <c r="I121" s="5" t="s">
        <v>22</v>
      </c>
      <c r="J121" s="86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</row>
    <row r="122" spans="1:48" s="84" customFormat="1" ht="15" customHeight="1" x14ac:dyDescent="0.25">
      <c r="A122" s="32" t="s">
        <v>1</v>
      </c>
      <c r="B122" s="166" t="s">
        <v>82</v>
      </c>
      <c r="C122" s="166"/>
      <c r="D122" s="166"/>
      <c r="E122" s="166"/>
      <c r="F122" s="166"/>
      <c r="G122" s="166"/>
      <c r="H122" s="49">
        <v>0.03</v>
      </c>
      <c r="I122" s="28">
        <f>H139*H122</f>
        <v>112.21841294985599</v>
      </c>
      <c r="J122" s="40"/>
      <c r="K122" s="30"/>
      <c r="L122" s="87" t="s">
        <v>192</v>
      </c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</row>
    <row r="123" spans="1:48" s="84" customFormat="1" ht="15" customHeight="1" x14ac:dyDescent="0.25">
      <c r="A123" s="32" t="s">
        <v>3</v>
      </c>
      <c r="B123" s="166" t="s">
        <v>83</v>
      </c>
      <c r="C123" s="166"/>
      <c r="D123" s="166"/>
      <c r="E123" s="166"/>
      <c r="F123" s="166"/>
      <c r="G123" s="166"/>
      <c r="H123" s="49">
        <v>0.03</v>
      </c>
      <c r="I123" s="28">
        <f>H123*(H139+I122)</f>
        <v>115.58496533835167</v>
      </c>
      <c r="J123" s="40"/>
      <c r="K123" s="30"/>
      <c r="L123" s="87" t="s">
        <v>193</v>
      </c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</row>
    <row r="124" spans="1:48" s="84" customFormat="1" ht="15" customHeight="1" x14ac:dyDescent="0.25">
      <c r="A124" s="32" t="s">
        <v>5</v>
      </c>
      <c r="B124" s="166" t="s">
        <v>84</v>
      </c>
      <c r="C124" s="166"/>
      <c r="D124" s="166"/>
      <c r="E124" s="166"/>
      <c r="F124" s="166"/>
      <c r="G124" s="166"/>
      <c r="H124" s="49">
        <f>SUM(H125:H127)</f>
        <v>3.8699999999999998E-2</v>
      </c>
      <c r="I124" s="28"/>
      <c r="J124" s="4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</row>
    <row r="125" spans="1:48" s="1" customFormat="1" ht="15" customHeight="1" x14ac:dyDescent="0.25">
      <c r="A125" s="202" t="s">
        <v>85</v>
      </c>
      <c r="B125" s="202"/>
      <c r="C125" s="203" t="s">
        <v>86</v>
      </c>
      <c r="D125" s="33" t="s">
        <v>87</v>
      </c>
      <c r="E125" s="34"/>
      <c r="F125" s="34"/>
      <c r="G125" s="36"/>
      <c r="H125" s="49">
        <v>3.3E-3</v>
      </c>
      <c r="I125" s="28">
        <f>((H139+I122+I123)/(1-(H124)))*H125</f>
        <v>13.622986136310457</v>
      </c>
      <c r="J125" s="40"/>
      <c r="K125" s="30"/>
      <c r="L125" s="88" t="s">
        <v>194</v>
      </c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</row>
    <row r="126" spans="1:48" s="1" customFormat="1" ht="15" customHeight="1" x14ac:dyDescent="0.25">
      <c r="A126" s="202" t="s">
        <v>88</v>
      </c>
      <c r="B126" s="202"/>
      <c r="C126" s="204"/>
      <c r="D126" s="33" t="s">
        <v>89</v>
      </c>
      <c r="E126" s="34"/>
      <c r="F126" s="34"/>
      <c r="G126" s="36"/>
      <c r="H126" s="89">
        <v>1.54E-2</v>
      </c>
      <c r="I126" s="28">
        <f>((H139+I122+I123)/(1-(H124)))*H126</f>
        <v>63.573935302782139</v>
      </c>
      <c r="J126" s="40"/>
      <c r="K126" s="30"/>
      <c r="L126" s="88" t="s">
        <v>195</v>
      </c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</row>
    <row r="127" spans="1:48" s="1" customFormat="1" ht="15" customHeight="1" x14ac:dyDescent="0.25">
      <c r="A127" s="202" t="s">
        <v>90</v>
      </c>
      <c r="B127" s="202"/>
      <c r="C127" s="2" t="s">
        <v>91</v>
      </c>
      <c r="D127" s="33" t="s">
        <v>92</v>
      </c>
      <c r="E127" s="34"/>
      <c r="F127" s="34"/>
      <c r="G127" s="36"/>
      <c r="H127" s="49">
        <v>0.02</v>
      </c>
      <c r="I127" s="28">
        <f>((H139+I122+I123)/(1-(H124)))*H127</f>
        <v>82.563552341275496</v>
      </c>
      <c r="J127" s="40"/>
      <c r="K127" s="30"/>
      <c r="L127" s="88" t="s">
        <v>196</v>
      </c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</row>
    <row r="128" spans="1:48" s="1" customFormat="1" ht="15" customHeight="1" x14ac:dyDescent="0.25">
      <c r="A128" s="202" t="s">
        <v>190</v>
      </c>
      <c r="B128" s="202"/>
      <c r="C128" s="2" t="s">
        <v>189</v>
      </c>
      <c r="D128" s="33"/>
      <c r="E128" s="34"/>
      <c r="F128" s="34"/>
      <c r="G128" s="36"/>
      <c r="H128" s="49">
        <v>0</v>
      </c>
      <c r="I128" s="28">
        <f>((H139+I122+I123)/(1-(H124)))*H128</f>
        <v>0</v>
      </c>
      <c r="J128" s="40"/>
      <c r="K128" s="30"/>
      <c r="L128" s="88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</row>
    <row r="129" spans="1:48" s="1" customFormat="1" ht="15" customHeight="1" x14ac:dyDescent="0.25">
      <c r="A129" s="194" t="s">
        <v>53</v>
      </c>
      <c r="B129" s="194"/>
      <c r="C129" s="194"/>
      <c r="D129" s="194"/>
      <c r="E129" s="194"/>
      <c r="F129" s="194"/>
      <c r="G129" s="194"/>
      <c r="H129" s="90"/>
      <c r="I129" s="81">
        <f>SUM(I122:I128)</f>
        <v>387.56385206857578</v>
      </c>
      <c r="J129" s="91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</row>
    <row r="130" spans="1:48" s="1" customFormat="1" ht="15" customHeight="1" x14ac:dyDescent="0.25">
      <c r="A130" s="198"/>
      <c r="B130" s="198"/>
      <c r="C130" s="198"/>
      <c r="D130" s="198"/>
      <c r="E130" s="198"/>
      <c r="F130" s="198"/>
      <c r="G130" s="198"/>
      <c r="H130" s="198"/>
      <c r="I130" s="198"/>
      <c r="J130" s="92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</row>
    <row r="131" spans="1:48" s="1" customFormat="1" ht="15" customHeight="1" x14ac:dyDescent="0.25">
      <c r="A131" s="199" t="s">
        <v>93</v>
      </c>
      <c r="B131" s="199"/>
      <c r="C131" s="199"/>
      <c r="D131" s="199"/>
      <c r="E131" s="199"/>
      <c r="F131" s="199"/>
      <c r="G131" s="199"/>
      <c r="H131" s="199"/>
      <c r="I131" s="199"/>
      <c r="J131" s="93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</row>
    <row r="132" spans="1:48" s="1" customFormat="1" ht="15" customHeight="1" x14ac:dyDescent="0.25">
      <c r="A132" s="200"/>
      <c r="B132" s="200"/>
      <c r="C132" s="200"/>
      <c r="D132" s="200"/>
      <c r="E132" s="200"/>
      <c r="F132" s="200"/>
      <c r="G132" s="200"/>
      <c r="H132" s="200"/>
      <c r="I132" s="200"/>
      <c r="J132" s="92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</row>
    <row r="133" spans="1:48" s="1" customFormat="1" ht="15" customHeight="1" x14ac:dyDescent="0.25">
      <c r="A133" s="193" t="s">
        <v>94</v>
      </c>
      <c r="B133" s="193"/>
      <c r="C133" s="193"/>
      <c r="D133" s="193"/>
      <c r="E133" s="193"/>
      <c r="F133" s="193"/>
      <c r="G133" s="193"/>
      <c r="H133" s="201" t="s">
        <v>22</v>
      </c>
      <c r="I133" s="201"/>
      <c r="J133" s="94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</row>
    <row r="134" spans="1:48" s="1" customFormat="1" ht="15" customHeight="1" x14ac:dyDescent="0.25">
      <c r="A134" s="32" t="s">
        <v>1</v>
      </c>
      <c r="B134" s="166" t="s">
        <v>95</v>
      </c>
      <c r="C134" s="166"/>
      <c r="D134" s="166"/>
      <c r="E134" s="166"/>
      <c r="F134" s="166"/>
      <c r="G134" s="166"/>
      <c r="H134" s="151">
        <f>H38</f>
        <v>1694</v>
      </c>
      <c r="I134" s="151"/>
      <c r="J134" s="40"/>
      <c r="K134" s="30"/>
      <c r="L134" s="87" t="s">
        <v>149</v>
      </c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</row>
    <row r="135" spans="1:48" s="1" customFormat="1" ht="15" customHeight="1" x14ac:dyDescent="0.25">
      <c r="A135" s="32" t="s">
        <v>3</v>
      </c>
      <c r="B135" s="166" t="s">
        <v>96</v>
      </c>
      <c r="C135" s="166"/>
      <c r="D135" s="166"/>
      <c r="E135" s="166"/>
      <c r="F135" s="166"/>
      <c r="G135" s="166"/>
      <c r="H135" s="151">
        <f>H77</f>
        <v>1738.0712270813333</v>
      </c>
      <c r="I135" s="151"/>
      <c r="J135" s="40"/>
      <c r="K135" s="30"/>
      <c r="L135" s="87" t="s">
        <v>150</v>
      </c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</row>
    <row r="136" spans="1:48" s="1" customFormat="1" ht="15" customHeight="1" x14ac:dyDescent="0.25">
      <c r="A136" s="32" t="s">
        <v>5</v>
      </c>
      <c r="B136" s="166" t="s">
        <v>97</v>
      </c>
      <c r="C136" s="166"/>
      <c r="D136" s="166"/>
      <c r="E136" s="166"/>
      <c r="F136" s="166"/>
      <c r="G136" s="166"/>
      <c r="H136" s="151">
        <f>H87</f>
        <v>120.33913791386667</v>
      </c>
      <c r="I136" s="151"/>
      <c r="J136" s="40"/>
      <c r="K136" s="30"/>
      <c r="L136" s="87" t="s">
        <v>197</v>
      </c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</row>
    <row r="137" spans="1:48" s="1" customFormat="1" ht="15" customHeight="1" x14ac:dyDescent="0.25">
      <c r="A137" s="32" t="s">
        <v>7</v>
      </c>
      <c r="B137" s="166" t="s">
        <v>98</v>
      </c>
      <c r="C137" s="166"/>
      <c r="D137" s="166"/>
      <c r="E137" s="166"/>
      <c r="F137" s="166"/>
      <c r="G137" s="166"/>
      <c r="H137" s="151">
        <f>H110</f>
        <v>188.20340000000002</v>
      </c>
      <c r="I137" s="151"/>
      <c r="J137" s="40"/>
      <c r="K137" s="30"/>
      <c r="L137" s="87" t="s">
        <v>198</v>
      </c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</row>
    <row r="138" spans="1:48" s="1" customFormat="1" ht="15" customHeight="1" x14ac:dyDescent="0.25">
      <c r="A138" s="32" t="s">
        <v>27</v>
      </c>
      <c r="B138" s="166" t="s">
        <v>99</v>
      </c>
      <c r="C138" s="166"/>
      <c r="D138" s="166"/>
      <c r="E138" s="166"/>
      <c r="F138" s="166"/>
      <c r="G138" s="166"/>
      <c r="H138" s="151">
        <f>H118</f>
        <v>0</v>
      </c>
      <c r="I138" s="151"/>
      <c r="J138" s="40"/>
      <c r="K138" s="30"/>
      <c r="L138" s="87" t="s">
        <v>199</v>
      </c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</row>
    <row r="139" spans="1:48" s="1" customFormat="1" ht="15" customHeight="1" x14ac:dyDescent="0.25">
      <c r="A139" s="194" t="s">
        <v>100</v>
      </c>
      <c r="B139" s="194"/>
      <c r="C139" s="194"/>
      <c r="D139" s="194"/>
      <c r="E139" s="194"/>
      <c r="F139" s="194"/>
      <c r="G139" s="194"/>
      <c r="H139" s="197">
        <f>SUM(H134:I138)</f>
        <v>3740.6137649951997</v>
      </c>
      <c r="I139" s="197"/>
      <c r="J139" s="91"/>
      <c r="K139" s="30"/>
      <c r="L139" s="87" t="s">
        <v>151</v>
      </c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</row>
    <row r="140" spans="1:48" s="1" customFormat="1" ht="15" customHeight="1" x14ac:dyDescent="0.25">
      <c r="A140" s="32" t="s">
        <v>29</v>
      </c>
      <c r="B140" s="166" t="s">
        <v>101</v>
      </c>
      <c r="C140" s="166"/>
      <c r="D140" s="166"/>
      <c r="E140" s="166"/>
      <c r="F140" s="166"/>
      <c r="G140" s="166"/>
      <c r="H140" s="151">
        <f>I129</f>
        <v>387.56385206857578</v>
      </c>
      <c r="I140" s="151"/>
      <c r="J140" s="40"/>
      <c r="K140" s="30"/>
      <c r="L140" s="87" t="s">
        <v>200</v>
      </c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</row>
    <row r="141" spans="1:48" s="1" customFormat="1" ht="15" customHeight="1" x14ac:dyDescent="0.25">
      <c r="A141" s="194" t="s">
        <v>102</v>
      </c>
      <c r="B141" s="194"/>
      <c r="C141" s="194"/>
      <c r="D141" s="194"/>
      <c r="E141" s="194"/>
      <c r="F141" s="194"/>
      <c r="G141" s="194"/>
      <c r="H141" s="213">
        <f>H139+H140</f>
        <v>4128.1776170637759</v>
      </c>
      <c r="I141" s="213"/>
      <c r="J141" s="91"/>
      <c r="K141" s="104">
        <f>H141/220*60</f>
        <v>1125.8666228355753</v>
      </c>
      <c r="L141" s="87" t="s">
        <v>152</v>
      </c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</row>
    <row r="142" spans="1:48" s="1" customFormat="1" ht="15" customHeight="1" x14ac:dyDescent="0.25">
      <c r="A142" s="198"/>
      <c r="B142" s="198"/>
      <c r="C142" s="198"/>
      <c r="D142" s="198"/>
      <c r="E142" s="198"/>
      <c r="F142" s="198"/>
      <c r="G142" s="198"/>
      <c r="H142" s="198"/>
      <c r="I142" s="198"/>
      <c r="J142" s="92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</row>
    <row r="143" spans="1:48" s="1" customFormat="1" ht="15" customHeight="1" x14ac:dyDescent="0.25">
      <c r="A143" s="199" t="s">
        <v>103</v>
      </c>
      <c r="B143" s="199"/>
      <c r="C143" s="199"/>
      <c r="D143" s="199"/>
      <c r="E143" s="199"/>
      <c r="F143" s="199"/>
      <c r="G143" s="199"/>
      <c r="H143" s="199"/>
      <c r="I143" s="199"/>
      <c r="J143" s="93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</row>
    <row r="144" spans="1:48" s="1" customFormat="1" ht="15" customHeight="1" x14ac:dyDescent="0.25">
      <c r="A144" s="95"/>
      <c r="B144" s="41"/>
      <c r="C144" s="41"/>
      <c r="D144" s="41"/>
      <c r="E144" s="41"/>
      <c r="F144" s="41"/>
      <c r="G144" s="41"/>
      <c r="H144" s="41"/>
      <c r="I144" s="41"/>
      <c r="J144" s="92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</row>
    <row r="145" spans="1:48" s="1" customFormat="1" ht="48.4" customHeight="1" x14ac:dyDescent="0.25">
      <c r="A145" s="194" t="s">
        <v>104</v>
      </c>
      <c r="B145" s="194"/>
      <c r="C145" s="4" t="s">
        <v>105</v>
      </c>
      <c r="D145" s="4" t="s">
        <v>106</v>
      </c>
      <c r="E145" s="214" t="s">
        <v>107</v>
      </c>
      <c r="F145" s="214"/>
      <c r="G145" s="4" t="s">
        <v>108</v>
      </c>
      <c r="H145" s="214" t="s">
        <v>109</v>
      </c>
      <c r="I145" s="214"/>
      <c r="J145" s="92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</row>
    <row r="146" spans="1:48" s="1" customFormat="1" ht="15" customHeight="1" x14ac:dyDescent="0.25">
      <c r="A146" s="205" t="str">
        <f>H23</f>
        <v xml:space="preserve">AUXILIAR DE SERVIÇOS GERAIS </v>
      </c>
      <c r="B146" s="205"/>
      <c r="C146" s="96">
        <f>H141</f>
        <v>4128.1776170637759</v>
      </c>
      <c r="D146" s="35">
        <v>1</v>
      </c>
      <c r="E146" s="206">
        <f>C146*D146</f>
        <v>4128.1776170637759</v>
      </c>
      <c r="F146" s="206"/>
      <c r="G146" s="97">
        <v>1</v>
      </c>
      <c r="H146" s="207">
        <f>E146*G146</f>
        <v>4128.1776170637759</v>
      </c>
      <c r="I146" s="207"/>
      <c r="J146" s="4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</row>
    <row r="147" spans="1:48" s="1" customFormat="1" ht="15" customHeight="1" x14ac:dyDescent="0.25">
      <c r="A147" s="208" t="s">
        <v>110</v>
      </c>
      <c r="B147" s="208"/>
      <c r="C147" s="208"/>
      <c r="D147" s="208"/>
      <c r="E147" s="208"/>
      <c r="F147" s="208"/>
      <c r="G147" s="208"/>
      <c r="H147" s="209">
        <f>H146</f>
        <v>4128.1776170637759</v>
      </c>
      <c r="I147" s="209"/>
      <c r="J147" s="98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</row>
    <row r="148" spans="1:48" s="1" customFormat="1" ht="28.9" customHeight="1" x14ac:dyDescent="0.25">
      <c r="A148" s="210" t="s">
        <v>111</v>
      </c>
      <c r="B148" s="211"/>
      <c r="C148" s="211"/>
      <c r="D148" s="211"/>
      <c r="E148" s="211"/>
      <c r="F148" s="211"/>
      <c r="G148" s="211"/>
      <c r="H148" s="211"/>
      <c r="I148" s="212"/>
      <c r="J148" s="98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</row>
    <row r="149" spans="1:48" s="1" customFormat="1" ht="15" customHeight="1" x14ac:dyDescent="0.25">
      <c r="A149" s="222" t="s">
        <v>112</v>
      </c>
      <c r="B149" s="222"/>
      <c r="C149" s="222"/>
      <c r="D149" s="222"/>
      <c r="E149" s="222"/>
      <c r="F149" s="222"/>
      <c r="G149" s="222"/>
      <c r="H149" s="223">
        <f>H147+H148</f>
        <v>4128.1776170637759</v>
      </c>
      <c r="I149" s="223"/>
      <c r="J149" s="98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</row>
    <row r="150" spans="1:48" s="1" customFormat="1" ht="15" customHeight="1" x14ac:dyDescent="0.25">
      <c r="A150" s="99"/>
      <c r="B150" s="14"/>
      <c r="C150" s="100"/>
      <c r="D150" s="41"/>
      <c r="E150" s="41"/>
      <c r="F150" s="41"/>
      <c r="G150" s="41"/>
      <c r="H150" s="41"/>
      <c r="I150" s="41"/>
      <c r="J150" s="98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</row>
    <row r="151" spans="1:48" s="1" customFormat="1" ht="15" customHeight="1" x14ac:dyDescent="0.25">
      <c r="A151" s="199" t="s">
        <v>113</v>
      </c>
      <c r="B151" s="199"/>
      <c r="C151" s="199"/>
      <c r="D151" s="199"/>
      <c r="E151" s="199"/>
      <c r="F151" s="199"/>
      <c r="G151" s="199"/>
      <c r="H151" s="199"/>
      <c r="I151" s="199"/>
      <c r="J151" s="4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</row>
    <row r="152" spans="1:48" s="1" customFormat="1" ht="15" customHeight="1" x14ac:dyDescent="0.25">
      <c r="A152" s="95"/>
      <c r="B152" s="41"/>
      <c r="C152" s="41"/>
      <c r="D152" s="41"/>
      <c r="E152" s="41"/>
      <c r="F152" s="41"/>
      <c r="G152" s="41"/>
      <c r="H152" s="41"/>
      <c r="I152" s="41"/>
      <c r="J152" s="98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</row>
    <row r="153" spans="1:48" s="1" customFormat="1" ht="15" customHeight="1" x14ac:dyDescent="0.25">
      <c r="A153" s="224" t="s">
        <v>114</v>
      </c>
      <c r="B153" s="224"/>
      <c r="C153" s="224"/>
      <c r="D153" s="224"/>
      <c r="E153" s="224"/>
      <c r="F153" s="224"/>
      <c r="G153" s="224"/>
      <c r="H153" s="224"/>
      <c r="I153" s="224"/>
      <c r="J153" s="91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</row>
    <row r="154" spans="1:48" s="1" customFormat="1" ht="15" customHeight="1" x14ac:dyDescent="0.25">
      <c r="A154" s="225" t="s">
        <v>115</v>
      </c>
      <c r="B154" s="225"/>
      <c r="C154" s="225"/>
      <c r="D154" s="225"/>
      <c r="E154" s="225"/>
      <c r="F154" s="225"/>
      <c r="G154" s="225"/>
      <c r="H154" s="226" t="s">
        <v>116</v>
      </c>
      <c r="I154" s="226"/>
      <c r="J154" s="101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</row>
    <row r="155" spans="1:48" s="1" customFormat="1" ht="15" customHeight="1" x14ac:dyDescent="0.25">
      <c r="A155" s="215" t="s">
        <v>117</v>
      </c>
      <c r="B155" s="215"/>
      <c r="C155" s="215"/>
      <c r="D155" s="215"/>
      <c r="E155" s="215"/>
      <c r="F155" s="215"/>
      <c r="G155" s="215"/>
      <c r="H155" s="216">
        <f>H149</f>
        <v>4128.1776170637759</v>
      </c>
      <c r="I155" s="216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</row>
    <row r="156" spans="1:48" s="1" customFormat="1" ht="15" customHeight="1" thickBot="1" x14ac:dyDescent="0.3">
      <c r="A156" s="215" t="s">
        <v>118</v>
      </c>
      <c r="B156" s="215"/>
      <c r="C156" s="215"/>
      <c r="D156" s="215"/>
      <c r="E156" s="215"/>
      <c r="F156" s="215"/>
      <c r="G156" s="215"/>
      <c r="H156" s="217">
        <f>G12</f>
        <v>12</v>
      </c>
      <c r="I156" s="217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</row>
    <row r="157" spans="1:48" s="1" customFormat="1" ht="15" customHeight="1" thickBot="1" x14ac:dyDescent="0.3">
      <c r="A157" s="218" t="s">
        <v>165</v>
      </c>
      <c r="B157" s="218"/>
      <c r="C157" s="218"/>
      <c r="D157" s="218"/>
      <c r="E157" s="218"/>
      <c r="F157" s="218"/>
      <c r="G157" s="219"/>
      <c r="H157" s="220">
        <f>H155*H156</f>
        <v>49538.131404765314</v>
      </c>
      <c r="I157" s="221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</row>
    <row r="160" spans="1:48" x14ac:dyDescent="0.25">
      <c r="H160" s="103"/>
    </row>
  </sheetData>
  <mergeCells count="232">
    <mergeCell ref="A6:I6"/>
    <mergeCell ref="A7:I7"/>
    <mergeCell ref="A8:I8"/>
    <mergeCell ref="B9:F9"/>
    <mergeCell ref="G9:I9"/>
    <mergeCell ref="B10:F10"/>
    <mergeCell ref="G10:I10"/>
    <mergeCell ref="A1:I1"/>
    <mergeCell ref="A2:I2"/>
    <mergeCell ref="B3:C3"/>
    <mergeCell ref="B4:D4"/>
    <mergeCell ref="E4:F4"/>
    <mergeCell ref="B5:C5"/>
    <mergeCell ref="D5:E5"/>
    <mergeCell ref="B16:G16"/>
    <mergeCell ref="H16:I16"/>
    <mergeCell ref="C17:I17"/>
    <mergeCell ref="A18:I18"/>
    <mergeCell ref="A19:I19"/>
    <mergeCell ref="A20:I20"/>
    <mergeCell ref="B11:F11"/>
    <mergeCell ref="G11:I11"/>
    <mergeCell ref="G12:I12"/>
    <mergeCell ref="A13:I13"/>
    <mergeCell ref="A14:I14"/>
    <mergeCell ref="B15:G15"/>
    <mergeCell ref="H15:I15"/>
    <mergeCell ref="B25:G25"/>
    <mergeCell ref="H25:I25"/>
    <mergeCell ref="B26:G26"/>
    <mergeCell ref="H26:I26"/>
    <mergeCell ref="B27:G27"/>
    <mergeCell ref="H27:I27"/>
    <mergeCell ref="A21:I21"/>
    <mergeCell ref="A22:I22"/>
    <mergeCell ref="B23:G23"/>
    <mergeCell ref="H23:I23"/>
    <mergeCell ref="B24:G24"/>
    <mergeCell ref="H24:I24"/>
    <mergeCell ref="L31:W31"/>
    <mergeCell ref="H32:I32"/>
    <mergeCell ref="L32:W32"/>
    <mergeCell ref="H33:I33"/>
    <mergeCell ref="B34:G34"/>
    <mergeCell ref="H34:I34"/>
    <mergeCell ref="L34:M34"/>
    <mergeCell ref="A28:I28"/>
    <mergeCell ref="A29:I29"/>
    <mergeCell ref="B30:G30"/>
    <mergeCell ref="H30:I30"/>
    <mergeCell ref="B31:G31"/>
    <mergeCell ref="H31:I31"/>
    <mergeCell ref="B37:G37"/>
    <mergeCell ref="H37:I37"/>
    <mergeCell ref="L37:M37"/>
    <mergeCell ref="A38:G38"/>
    <mergeCell ref="H38:I38"/>
    <mergeCell ref="A39:I39"/>
    <mergeCell ref="B35:G35"/>
    <mergeCell ref="H35:I35"/>
    <mergeCell ref="L35:M35"/>
    <mergeCell ref="B36:G36"/>
    <mergeCell ref="H36:I36"/>
    <mergeCell ref="L36:M36"/>
    <mergeCell ref="B45:G45"/>
    <mergeCell ref="L45:W45"/>
    <mergeCell ref="A46:G46"/>
    <mergeCell ref="H46:I46"/>
    <mergeCell ref="A47:I47"/>
    <mergeCell ref="A48:I48"/>
    <mergeCell ref="A40:I40"/>
    <mergeCell ref="A41:I41"/>
    <mergeCell ref="B42:G42"/>
    <mergeCell ref="B43:G43"/>
    <mergeCell ref="L43:W43"/>
    <mergeCell ref="B44:G44"/>
    <mergeCell ref="L44:W44"/>
    <mergeCell ref="B56:G56"/>
    <mergeCell ref="B57:G57"/>
    <mergeCell ref="A58:G58"/>
    <mergeCell ref="A59:I59"/>
    <mergeCell ref="A60:I60"/>
    <mergeCell ref="B61:G61"/>
    <mergeCell ref="H61:I61"/>
    <mergeCell ref="B49:G49"/>
    <mergeCell ref="B50:G50"/>
    <mergeCell ref="B51:G51"/>
    <mergeCell ref="B53:G53"/>
    <mergeCell ref="B54:G54"/>
    <mergeCell ref="B55:G55"/>
    <mergeCell ref="A64:A65"/>
    <mergeCell ref="B64:C65"/>
    <mergeCell ref="H64:I65"/>
    <mergeCell ref="A62:A63"/>
    <mergeCell ref="B62:B63"/>
    <mergeCell ref="H62:I62"/>
    <mergeCell ref="AA62:AB62"/>
    <mergeCell ref="AC62:AD62"/>
    <mergeCell ref="AE62:AF62"/>
    <mergeCell ref="B66:G66"/>
    <mergeCell ref="H66:I66"/>
    <mergeCell ref="B67:G67"/>
    <mergeCell ref="H67:I67"/>
    <mergeCell ref="B68:G68"/>
    <mergeCell ref="H68:I68"/>
    <mergeCell ref="AG62:AH62"/>
    <mergeCell ref="AI62:AL62"/>
    <mergeCell ref="H63:I63"/>
    <mergeCell ref="B74:G74"/>
    <mergeCell ref="H74:I74"/>
    <mergeCell ref="B75:G75"/>
    <mergeCell ref="H75:I75"/>
    <mergeCell ref="B76:G76"/>
    <mergeCell ref="H76:I76"/>
    <mergeCell ref="A69:G69"/>
    <mergeCell ref="H69:I69"/>
    <mergeCell ref="A70:I70"/>
    <mergeCell ref="A71:I71"/>
    <mergeCell ref="A72:I72"/>
    <mergeCell ref="B73:G73"/>
    <mergeCell ref="H73:I73"/>
    <mergeCell ref="B82:G82"/>
    <mergeCell ref="B83:G83"/>
    <mergeCell ref="B84:G84"/>
    <mergeCell ref="B85:G85"/>
    <mergeCell ref="B86:G86"/>
    <mergeCell ref="A87:G87"/>
    <mergeCell ref="A77:G77"/>
    <mergeCell ref="H77:I77"/>
    <mergeCell ref="A78:I78"/>
    <mergeCell ref="A79:I79"/>
    <mergeCell ref="B80:G80"/>
    <mergeCell ref="B81:G81"/>
    <mergeCell ref="B93:G93"/>
    <mergeCell ref="B94:G94"/>
    <mergeCell ref="B95:G95"/>
    <mergeCell ref="B96:G96"/>
    <mergeCell ref="B97:G97"/>
    <mergeCell ref="A98:G98"/>
    <mergeCell ref="H87:I87"/>
    <mergeCell ref="A88:I88"/>
    <mergeCell ref="A89:I89"/>
    <mergeCell ref="A90:I90"/>
    <mergeCell ref="B91:G91"/>
    <mergeCell ref="B92:G92"/>
    <mergeCell ref="A104:I104"/>
    <mergeCell ref="A105:I105"/>
    <mergeCell ref="A106:I106"/>
    <mergeCell ref="B107:G107"/>
    <mergeCell ref="H107:I107"/>
    <mergeCell ref="B108:G108"/>
    <mergeCell ref="H108:I108"/>
    <mergeCell ref="A99:I99"/>
    <mergeCell ref="A100:I100"/>
    <mergeCell ref="B101:G101"/>
    <mergeCell ref="B102:G102"/>
    <mergeCell ref="A103:G103"/>
    <mergeCell ref="H103:I103"/>
    <mergeCell ref="B113:G113"/>
    <mergeCell ref="H113:I113"/>
    <mergeCell ref="B114:G114"/>
    <mergeCell ref="H114:I114"/>
    <mergeCell ref="B115:G115"/>
    <mergeCell ref="H115:I115"/>
    <mergeCell ref="B109:G109"/>
    <mergeCell ref="H109:I109"/>
    <mergeCell ref="A110:G110"/>
    <mergeCell ref="H110:I110"/>
    <mergeCell ref="A111:I111"/>
    <mergeCell ref="A112:I112"/>
    <mergeCell ref="A119:I119"/>
    <mergeCell ref="A120:I120"/>
    <mergeCell ref="B121:G121"/>
    <mergeCell ref="B122:G122"/>
    <mergeCell ref="B123:G123"/>
    <mergeCell ref="B124:G124"/>
    <mergeCell ref="B116:G116"/>
    <mergeCell ref="H116:I116"/>
    <mergeCell ref="B117:G117"/>
    <mergeCell ref="H117:I117"/>
    <mergeCell ref="A118:G118"/>
    <mergeCell ref="H118:I118"/>
    <mergeCell ref="A130:I130"/>
    <mergeCell ref="A131:I131"/>
    <mergeCell ref="A132:I132"/>
    <mergeCell ref="A133:G133"/>
    <mergeCell ref="H133:I133"/>
    <mergeCell ref="B134:G134"/>
    <mergeCell ref="H134:I134"/>
    <mergeCell ref="A125:B125"/>
    <mergeCell ref="C125:C126"/>
    <mergeCell ref="A126:B126"/>
    <mergeCell ref="A127:B127"/>
    <mergeCell ref="A128:B128"/>
    <mergeCell ref="A129:G129"/>
    <mergeCell ref="B138:G138"/>
    <mergeCell ref="H138:I138"/>
    <mergeCell ref="A139:G139"/>
    <mergeCell ref="H139:I139"/>
    <mergeCell ref="B140:G140"/>
    <mergeCell ref="H140:I140"/>
    <mergeCell ref="B135:G135"/>
    <mergeCell ref="H135:I135"/>
    <mergeCell ref="B136:G136"/>
    <mergeCell ref="H136:I136"/>
    <mergeCell ref="B137:G137"/>
    <mergeCell ref="H137:I137"/>
    <mergeCell ref="A146:B146"/>
    <mergeCell ref="E146:F146"/>
    <mergeCell ref="H146:I146"/>
    <mergeCell ref="A147:G147"/>
    <mergeCell ref="H147:I147"/>
    <mergeCell ref="A148:I148"/>
    <mergeCell ref="A141:G141"/>
    <mergeCell ref="H141:I141"/>
    <mergeCell ref="A142:I142"/>
    <mergeCell ref="A143:I143"/>
    <mergeCell ref="A145:B145"/>
    <mergeCell ref="E145:F145"/>
    <mergeCell ref="H145:I145"/>
    <mergeCell ref="A155:G155"/>
    <mergeCell ref="H155:I155"/>
    <mergeCell ref="A156:G156"/>
    <mergeCell ref="H156:I156"/>
    <mergeCell ref="A157:G157"/>
    <mergeCell ref="H157:I157"/>
    <mergeCell ref="A149:G149"/>
    <mergeCell ref="H149:I149"/>
    <mergeCell ref="A151:I151"/>
    <mergeCell ref="A153:I153"/>
    <mergeCell ref="A154:G154"/>
    <mergeCell ref="H154:I15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D1FEB3-1652-4993-8733-B670750FA320}">
  <dimension ref="A1:G19"/>
  <sheetViews>
    <sheetView zoomScale="90" zoomScaleNormal="90" workbookViewId="0">
      <selection activeCell="G16" sqref="G16"/>
    </sheetView>
  </sheetViews>
  <sheetFormatPr defaultColWidth="8.85546875" defaultRowHeight="14.25" x14ac:dyDescent="0.2"/>
  <cols>
    <col min="1" max="1" width="6.28515625" style="118" customWidth="1"/>
    <col min="2" max="2" width="59.85546875" style="105" bestFit="1" customWidth="1"/>
    <col min="3" max="3" width="16.28515625" style="105" customWidth="1"/>
    <col min="4" max="4" width="19.5703125" style="105" hidden="1" customWidth="1"/>
    <col min="5" max="5" width="17" style="105" customWidth="1"/>
    <col min="6" max="6" width="18.5703125" style="105" customWidth="1"/>
    <col min="7" max="7" width="21.7109375" style="105" customWidth="1"/>
    <col min="8" max="16384" width="8.85546875" style="105"/>
  </cols>
  <sheetData>
    <row r="1" spans="1:7" ht="15.75" x14ac:dyDescent="0.2">
      <c r="A1" s="122" t="s">
        <v>203</v>
      </c>
      <c r="B1" s="122"/>
      <c r="C1" s="122"/>
      <c r="D1" s="122"/>
      <c r="E1" s="122"/>
      <c r="F1" s="122"/>
      <c r="G1" s="123"/>
    </row>
    <row r="2" spans="1:7" s="109" customFormat="1" ht="47.25" x14ac:dyDescent="0.25">
      <c r="A2" s="106" t="s">
        <v>224</v>
      </c>
      <c r="B2" s="107" t="s">
        <v>223</v>
      </c>
      <c r="C2" s="107" t="s">
        <v>225</v>
      </c>
      <c r="D2" s="107" t="s">
        <v>226</v>
      </c>
      <c r="E2" s="107" t="s">
        <v>227</v>
      </c>
      <c r="F2" s="108" t="s">
        <v>228</v>
      </c>
      <c r="G2" s="108" t="s">
        <v>229</v>
      </c>
    </row>
    <row r="3" spans="1:7" s="109" customFormat="1" ht="15.75" x14ac:dyDescent="0.25">
      <c r="A3" s="106">
        <v>1</v>
      </c>
      <c r="B3" s="113" t="str">
        <f>'SUPERVISOR '!C17</f>
        <v xml:space="preserve">SUPERVISOR </v>
      </c>
      <c r="C3" s="120" cm="1">
        <f t="array" ref="C3:D3">'SUPERVISOR '!H141:I141</f>
        <v>5803.1282551121412</v>
      </c>
      <c r="D3" s="107">
        <v>0</v>
      </c>
      <c r="E3" s="113">
        <f>'SUPERVISOR '!H16</f>
        <v>1</v>
      </c>
      <c r="F3" s="114">
        <f t="shared" ref="F3:F5" si="0">C3*E3</f>
        <v>5803.1282551121412</v>
      </c>
      <c r="G3" s="115">
        <f>F3*12</f>
        <v>69637.539061345698</v>
      </c>
    </row>
    <row r="4" spans="1:7" s="109" customFormat="1" ht="15.75" x14ac:dyDescent="0.25">
      <c r="A4" s="106">
        <v>2</v>
      </c>
      <c r="B4" s="113" t="str">
        <f>'AUX. SERVIÇOS GERAIS '!C17</f>
        <v xml:space="preserve">AUXILIAR DE SERVIÇOS GERAIS </v>
      </c>
      <c r="C4" s="120" cm="1">
        <f t="array" ref="C4:D4">'AUX. SERVIÇOS GERAIS '!H141:I141</f>
        <v>4031.3702192267378</v>
      </c>
      <c r="D4" s="107">
        <v>0</v>
      </c>
      <c r="E4" s="113">
        <f>'AUX. SERVIÇOS GERAIS '!H16</f>
        <v>1</v>
      </c>
      <c r="F4" s="114">
        <f t="shared" si="0"/>
        <v>4031.3702192267378</v>
      </c>
      <c r="G4" s="115">
        <f>F4*12</f>
        <v>48376.442630720856</v>
      </c>
    </row>
    <row r="5" spans="1:7" s="109" customFormat="1" ht="47.25" x14ac:dyDescent="0.25">
      <c r="A5" s="106">
        <v>3</v>
      </c>
      <c r="B5" s="113" t="s">
        <v>234</v>
      </c>
      <c r="C5" s="120" cm="1">
        <f t="array" ref="C5:D5">'AUX. SERV GERAIS comins-almoxar'!H141:I141</f>
        <v>4031.3702192267378</v>
      </c>
      <c r="D5" s="107">
        <v>0</v>
      </c>
      <c r="E5" s="113">
        <f>'AUX. SERV GERAIS comins-almoxar'!H16</f>
        <v>1</v>
      </c>
      <c r="F5" s="114">
        <f t="shared" si="0"/>
        <v>4031.3702192267378</v>
      </c>
      <c r="G5" s="115">
        <f>F5*12</f>
        <v>48376.442630720856</v>
      </c>
    </row>
    <row r="6" spans="1:7" s="116" customFormat="1" ht="31.5" customHeight="1" x14ac:dyDescent="0.25">
      <c r="A6" s="110">
        <v>4</v>
      </c>
      <c r="B6" s="113" t="s">
        <v>235</v>
      </c>
      <c r="C6" s="112">
        <f>'AUX. SERVIÇOS GERAIS SEDE COMIN'!H141</f>
        <v>4031.3702192267378</v>
      </c>
      <c r="D6" s="113">
        <v>1</v>
      </c>
      <c r="E6" s="113">
        <f>'AUX. SERVIÇOS GERAIS SEDE COMIN'!H16</f>
        <v>5</v>
      </c>
      <c r="F6" s="114">
        <f>C6*E6</f>
        <v>20156.851096133691</v>
      </c>
      <c r="G6" s="115">
        <f>F6*12</f>
        <v>241882.2131536043</v>
      </c>
    </row>
    <row r="7" spans="1:7" s="116" customFormat="1" ht="31.5" customHeight="1" x14ac:dyDescent="0.25">
      <c r="A7" s="110">
        <v>5</v>
      </c>
      <c r="B7" s="113" t="s">
        <v>236</v>
      </c>
      <c r="C7" s="112" cm="1">
        <f t="array" ref="C7:D7">'AUX. SERV GERAIS COPA E COZINHA'!H141:I141</f>
        <v>4128.1776170637759</v>
      </c>
      <c r="D7" s="113">
        <v>0</v>
      </c>
      <c r="E7" s="113">
        <f>'AUX. SERV GERAIS COPA E COZINHA'!H16</f>
        <v>1</v>
      </c>
      <c r="F7" s="114">
        <f>C7*E7</f>
        <v>4128.1776170637759</v>
      </c>
      <c r="G7" s="115">
        <f t="shared" ref="G7:G8" si="1">F7*12</f>
        <v>49538.131404765314</v>
      </c>
    </row>
    <row r="8" spans="1:7" s="116" customFormat="1" ht="31.5" customHeight="1" x14ac:dyDescent="0.25">
      <c r="A8" s="110">
        <v>6</v>
      </c>
      <c r="B8" s="113" t="s">
        <v>237</v>
      </c>
      <c r="C8" s="112" cm="1">
        <f t="array" ref="C8:D8">'AUX. SERVIÇOS GERAIS CAPS'!H141:I141</f>
        <v>4031.3702192267378</v>
      </c>
      <c r="D8" s="113">
        <v>0</v>
      </c>
      <c r="E8" s="113">
        <f>'AUX. SERVIÇOS GERAIS CAPS'!H16</f>
        <v>3</v>
      </c>
      <c r="F8" s="114">
        <f>C8*E8</f>
        <v>12094.110657680214</v>
      </c>
      <c r="G8" s="115">
        <f t="shared" si="1"/>
        <v>145129.32789216258</v>
      </c>
    </row>
    <row r="9" spans="1:7" s="116" customFormat="1" ht="25.15" customHeight="1" x14ac:dyDescent="0.25">
      <c r="A9" s="110">
        <v>7</v>
      </c>
      <c r="B9" s="111" t="s">
        <v>238</v>
      </c>
      <c r="C9" s="112">
        <f>'AUX. SERV. GER. COPA 12X36 caps'!H141</f>
        <v>4128.1776170637759</v>
      </c>
      <c r="D9" s="113">
        <v>1</v>
      </c>
      <c r="E9" s="113">
        <v>2</v>
      </c>
      <c r="F9" s="114">
        <f>ROUND(C9,2)*E9</f>
        <v>8256.36</v>
      </c>
      <c r="G9" s="115">
        <f>F9*12</f>
        <v>99076.32</v>
      </c>
    </row>
    <row r="10" spans="1:7" ht="15.75" x14ac:dyDescent="0.25">
      <c r="A10" s="121" t="s">
        <v>53</v>
      </c>
      <c r="B10" s="121"/>
      <c r="C10" s="121"/>
      <c r="D10" s="121"/>
      <c r="E10" s="121"/>
      <c r="F10" s="117">
        <f>SUM(F3:F9)</f>
        <v>58501.368064443297</v>
      </c>
      <c r="G10" s="117">
        <f>SUM(G3:G9)</f>
        <v>702016.41677331971</v>
      </c>
    </row>
    <row r="13" spans="1:7" ht="18" customHeight="1" x14ac:dyDescent="0.2"/>
    <row r="14" spans="1:7" ht="18.399999999999999" customHeight="1" x14ac:dyDescent="0.25">
      <c r="F14" s="119"/>
    </row>
    <row r="15" spans="1:7" ht="22.9" customHeight="1" x14ac:dyDescent="0.25">
      <c r="F15" s="119"/>
    </row>
    <row r="16" spans="1:7" ht="15" customHeight="1" x14ac:dyDescent="0.2"/>
    <row r="17" ht="18" customHeight="1" x14ac:dyDescent="0.2"/>
    <row r="18" ht="18.399999999999999" customHeight="1" x14ac:dyDescent="0.2"/>
    <row r="19" ht="22.9" customHeight="1" x14ac:dyDescent="0.2"/>
  </sheetData>
  <mergeCells count="2">
    <mergeCell ref="A10:E10"/>
    <mergeCell ref="A1:G1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8</vt:i4>
      </vt:variant>
    </vt:vector>
  </HeadingPairs>
  <TitlesOfParts>
    <vt:vector size="8" baseType="lpstr">
      <vt:lpstr>SUPERVISOR </vt:lpstr>
      <vt:lpstr>AUX. SERVIÇOS GERAIS </vt:lpstr>
      <vt:lpstr>AUX. SERV GERAIS comins-almoxar</vt:lpstr>
      <vt:lpstr>AUX. SERVIÇOS GERAIS SEDE COMIN</vt:lpstr>
      <vt:lpstr>AUX. SERV GERAIS COPA E COZINHA</vt:lpstr>
      <vt:lpstr>AUX. SERVIÇOS GERAIS CAPS</vt:lpstr>
      <vt:lpstr>AUX. SERV. GER. COPA 12X36 caps</vt:lpstr>
      <vt:lpstr>RESUMO</vt:lpstr>
    </vt:vector>
  </TitlesOfParts>
  <Company>UFSC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Joseane Salles Valero</dc:creator>
  <cp:lastModifiedBy>Guilherme Fleck</cp:lastModifiedBy>
  <cp:revision>0</cp:revision>
  <cp:lastPrinted>2019-07-01T12:49:20Z</cp:lastPrinted>
  <dcterms:created xsi:type="dcterms:W3CDTF">2016-06-22T19:00:36Z</dcterms:created>
  <dcterms:modified xsi:type="dcterms:W3CDTF">2025-01-27T17:34:17Z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14.0300</vt:lpwstr>
  </property>
  <property fmtid="{D5CDD505-2E9C-101B-9397-08002B2CF9AE}" pid="3" name="Company">
    <vt:lpwstr>UFSC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